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Отдел корпоративных процедур (ОКП)\ЗАКУПКИ-КОНКУРСЫ\2026\Закупки СП\0112-ОСН ПРОД ДОХ-2026-ГП (УЗ ЭФ)\"/>
    </mc:Choice>
  </mc:AlternateContent>
  <bookViews>
    <workbookView xWindow="-120" yWindow="-120" windowWidth="25440" windowHeight="15390"/>
  </bookViews>
  <sheets>
    <sheet name="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" localSheetId="0">#REF!</definedName>
    <definedName name="_">#REF!</definedName>
    <definedName name="______________xlnm.Print_Area" localSheetId="0">#REF!</definedName>
    <definedName name="______________xlnm.Print_Area">#REF!</definedName>
    <definedName name="______________xlnm.Print_Area_1" localSheetId="0">#REF!</definedName>
    <definedName name="______________xlnm.Print_Area_1">#REF!</definedName>
    <definedName name="______________xlnm.Print_Area_3" localSheetId="0">#REF!</definedName>
    <definedName name="______________xlnm.Print_Area_3">#REF!</definedName>
    <definedName name="______________xlnm.Print_Area_4" localSheetId="0">#REF!</definedName>
    <definedName name="______________xlnm.Print_Area_4">#REF!</definedName>
    <definedName name="_____________xlnm.Print_Area">{#NAME?}</definedName>
    <definedName name="_____________xlnm.Print_Area_1">{#NAME?}</definedName>
    <definedName name="_____________xlnm.Print_Area_3">{#NAME?}</definedName>
    <definedName name="_____________xlnm.Print_Area_3_1" localSheetId="0">#REF!</definedName>
    <definedName name="_____________xlnm.Print_Area_3_1">#REF!</definedName>
    <definedName name="_____________xlnm.Print_Area_4">{#NAME?}</definedName>
    <definedName name="_____________xlnm_Print_Area_2">{#NAME?}</definedName>
    <definedName name="_____________xlnm_Print_Area_2_1" localSheetId="0">#REF!</definedName>
    <definedName name="_____________xlnm_Print_Area_2_1">#REF!</definedName>
    <definedName name="____________xlnm.Print_Area">{#NAME?}</definedName>
    <definedName name="____________xlnm.Print_Area_1">{#NAME?}</definedName>
    <definedName name="____________xlnm.Print_Area_3">{#NAME?}</definedName>
    <definedName name="____________xlnm.Print_Area_3_1" localSheetId="0">#REF!</definedName>
    <definedName name="____________xlnm.Print_Area_3_1">#REF!</definedName>
    <definedName name="____________xlnm.Print_Area_4">{#NAME?}</definedName>
    <definedName name="____________xlnm.Print_Area_4_1">"#ССЫЛ!!$A$1:$J$13"</definedName>
    <definedName name="____________xlnm.Print_Area_5" localSheetId="0">#REF!</definedName>
    <definedName name="____________xlnm.Print_Area_5">#REF!</definedName>
    <definedName name="____________xlnm_Print_Area_2">{#NAME?}</definedName>
    <definedName name="____________xlnm_Print_Area_2_1" localSheetId="0">#REF!</definedName>
    <definedName name="____________xlnm_Print_Area_2_1">#REF!</definedName>
    <definedName name="___________xlnm.Print_Area">NA()</definedName>
    <definedName name="___________xlnm.Print_Area_1">NA()</definedName>
    <definedName name="___________xlnm.Print_Area_3">NA()</definedName>
    <definedName name="___________xlnm.Print_Area_3_1" localSheetId="0">#REF!</definedName>
    <definedName name="___________xlnm.Print_Area_3_1">#REF!</definedName>
    <definedName name="___________xlnm.Print_Area_4">NA()</definedName>
    <definedName name="___________xlnm.Print_Area_4_1">"#ССЫЛ!!$A$1:$J$13"</definedName>
    <definedName name="___________xlnm.Print_Area_5">'[1]1'!$A$1:$I$55</definedName>
    <definedName name="___________xlnm_Print_Area_2">NA()</definedName>
    <definedName name="___________xlnm_Print_Area_2_1" localSheetId="0">#REF!</definedName>
    <definedName name="___________xlnm_Print_Area_2_1">#REF!</definedName>
    <definedName name="__________xlnm.Print_Area">NA()</definedName>
    <definedName name="__________xlnm.Print_Area_1">NA()</definedName>
    <definedName name="__________xlnm.Print_Area_3">NA()</definedName>
    <definedName name="__________xlnm.Print_Area_3_1" localSheetId="0">#REF!</definedName>
    <definedName name="__________xlnm.Print_Area_3_1">#REF!</definedName>
    <definedName name="__________xlnm.Print_Area_4">NA()</definedName>
    <definedName name="__________xlnm.Print_Area_4_1">"#ССЫЛ!!$A$1:$J$13"</definedName>
    <definedName name="__________xlnm.Print_Area_5">'[1]1'!$A$1:$I$55</definedName>
    <definedName name="__________xlnm_Print_Area_2">NA()</definedName>
    <definedName name="__________xlnm_Print_Area_2_1" localSheetId="0">#REF!</definedName>
    <definedName name="__________xlnm_Print_Area_2_1">#REF!</definedName>
    <definedName name="_________xlnm.Print_Area">NA()</definedName>
    <definedName name="_________xlnm.Print_Area_1">NA()</definedName>
    <definedName name="_________xlnm.Print_Area_3">NA()</definedName>
    <definedName name="_________xlnm.Print_Area_3_1" localSheetId="0">#REF!</definedName>
    <definedName name="_________xlnm.Print_Area_3_1">#REF!</definedName>
    <definedName name="_________xlnm.Print_Area_4">NA()</definedName>
    <definedName name="_________xlnm.Print_Area_4_1">"#ССЫЛ!!$A$1:$J$13"</definedName>
    <definedName name="_________xlnm.Print_Area_5">'[1]1'!$A$1:$I$55</definedName>
    <definedName name="_________xlnm_Print_Area_2">NA()</definedName>
    <definedName name="_________xlnm_Print_Area_2_1" localSheetId="0">#REF!</definedName>
    <definedName name="_________xlnm_Print_Area_2_1">#REF!</definedName>
    <definedName name="________xlnm.Print_Area">NA()</definedName>
    <definedName name="________xlnm.Print_Area_1">NA()</definedName>
    <definedName name="________xlnm.Print_Area_3">NA()</definedName>
    <definedName name="________xlnm.Print_Area_3_1" localSheetId="0">#REF!</definedName>
    <definedName name="________xlnm.Print_Area_3_1">#REF!</definedName>
    <definedName name="________xlnm.Print_Area_4">NA()</definedName>
    <definedName name="________xlnm.Print_Area_4_1">"#ССЫЛ!!$A$1:$J$13"</definedName>
    <definedName name="________xlnm.Print_Area_5">'[1]1'!$A$1:$I$55</definedName>
    <definedName name="________xlnm_Print_Area_2">NA()</definedName>
    <definedName name="________xlnm_Print_Area_2_1" localSheetId="0">#REF!</definedName>
    <definedName name="________xlnm_Print_Area_2_1">#REF!</definedName>
    <definedName name="_______a2" localSheetId="0">#REF!</definedName>
    <definedName name="_______a2">#REF!</definedName>
    <definedName name="_______xlnm.Print_Area">NA()</definedName>
    <definedName name="_______xlnm.Print_Area_1">NA()</definedName>
    <definedName name="_______xlnm.Print_Area_3">NA()</definedName>
    <definedName name="_______xlnm.Print_Area_3_1" localSheetId="0">#REF!</definedName>
    <definedName name="_______xlnm.Print_Area_3_1">#REF!</definedName>
    <definedName name="_______xlnm.Print_Area_4">NA()</definedName>
    <definedName name="_______xlnm.Print_Area_4_1">"#ССЫЛ!!$A$1:$J$13"</definedName>
    <definedName name="_______xlnm.Print_Area_5">'[1]1'!$A$1:$I$55</definedName>
    <definedName name="_______xlnm_Print_Area_2">NA()</definedName>
    <definedName name="_______xlnm_Print_Area_2_1" localSheetId="0">#REF!</definedName>
    <definedName name="_______xlnm_Print_Area_2_1">#REF!</definedName>
    <definedName name="______xlnm.Print_Area">NA()</definedName>
    <definedName name="______xlnm.Print_Area_1">NA()</definedName>
    <definedName name="______xlnm.Print_Area_3">NA()</definedName>
    <definedName name="______xlnm.Print_Area_3_1" localSheetId="0">#REF!</definedName>
    <definedName name="______xlnm.Print_Area_3_1">#REF!</definedName>
    <definedName name="______xlnm.Print_Area_4">NA()</definedName>
    <definedName name="______xlnm.Print_Area_4_1">"#ССЫЛ!!$A$1:$J$13"</definedName>
    <definedName name="______xlnm.Print_Area_5">'[1]1'!$A$1:$I$55</definedName>
    <definedName name="______xlnm_Print_Area_2">NA()</definedName>
    <definedName name="______xlnm_Print_Area_2_1" localSheetId="0">#REF!</definedName>
    <definedName name="______xlnm_Print_Area_2_1">#REF!</definedName>
    <definedName name="_____a2" localSheetId="0">#REF!</definedName>
    <definedName name="_____a2">#REF!</definedName>
    <definedName name="_____xlnm.Print_Area">NA()</definedName>
    <definedName name="_____xlnm.Print_Area_1">NA()</definedName>
    <definedName name="_____xlnm.Print_Area_3">NA()</definedName>
    <definedName name="_____xlnm.Print_Area_3_1" localSheetId="0">#REF!</definedName>
    <definedName name="_____xlnm.Print_Area_3_1">#REF!</definedName>
    <definedName name="_____xlnm.Print_Area_4">NA()</definedName>
    <definedName name="_____xlnm.Print_Area_4_1">"#ССЫЛ!!$A$1:$J$13"</definedName>
    <definedName name="_____xlnm.Print_Area_5" localSheetId="0">#REF!</definedName>
    <definedName name="_____xlnm.Print_Area_5">#REF!</definedName>
    <definedName name="_____xlnm_Print_Area_2">NA()</definedName>
    <definedName name="_____xlnm_Print_Area_2_1" localSheetId="0">#REF!</definedName>
    <definedName name="_____xlnm_Print_Area_2_1">#REF!</definedName>
    <definedName name="____xlnm.Print_Area">NA()</definedName>
    <definedName name="____xlnm.Print_Area_1">NA()</definedName>
    <definedName name="____xlnm.Print_Area_10" localSheetId="0">#REF!</definedName>
    <definedName name="____xlnm.Print_Area_10">#REF!</definedName>
    <definedName name="____xlnm.Print_Area_11" localSheetId="0">#REF!</definedName>
    <definedName name="____xlnm.Print_Area_11">#REF!</definedName>
    <definedName name="____xlnm.Print_Area_3">NA()</definedName>
    <definedName name="____xlnm.Print_Area_3_1" localSheetId="0">#REF!</definedName>
    <definedName name="____xlnm.Print_Area_3_1">#REF!</definedName>
    <definedName name="____xlnm.Print_Area_4">NA()</definedName>
    <definedName name="____xlnm.Print_Area_4_1">"#ССЫЛ!!$A$1:$J$13"</definedName>
    <definedName name="____xlnm.Print_Area_5" localSheetId="0">#REF!</definedName>
    <definedName name="____xlnm.Print_Area_5">#REF!</definedName>
    <definedName name="____xlnm.Print_Area_6" localSheetId="0">#REF!</definedName>
    <definedName name="____xlnm.Print_Area_6">#REF!</definedName>
    <definedName name="____xlnm_Print_Area_2">NA()</definedName>
    <definedName name="____xlnm_Print_Area_2_1" localSheetId="0">#REF!</definedName>
    <definedName name="____xlnm_Print_Area_2_1">#REF!</definedName>
    <definedName name="___a2" localSheetId="0">#REF!</definedName>
    <definedName name="___a2">#REF!</definedName>
    <definedName name="___xlnm" localSheetId="0">#REF!</definedName>
    <definedName name="___xlnm">#REF!</definedName>
    <definedName name="___xlnm.1" localSheetId="0">#REF!</definedName>
    <definedName name="___xlnm.1">#REF!</definedName>
    <definedName name="___xlnm.Print_Area">NA()</definedName>
    <definedName name="___xlnm.Print_Area_1">NA()</definedName>
    <definedName name="___xlnm.Print_Area_10" localSheetId="0">#REF!</definedName>
    <definedName name="___xlnm.Print_Area_10">#REF!</definedName>
    <definedName name="___xlnm.Print_Area_11" localSheetId="0">#REF!</definedName>
    <definedName name="___xlnm.Print_Area_11">#REF!</definedName>
    <definedName name="___xlnm.Print_Area_2" localSheetId="0">#REF!</definedName>
    <definedName name="___xlnm.Print_Area_2">#REF!</definedName>
    <definedName name="___xlnm.Print_Area_3">NA()</definedName>
    <definedName name="___xlnm.Print_Area_3_1" localSheetId="0">#REF!</definedName>
    <definedName name="___xlnm.Print_Area_3_1">#REF!</definedName>
    <definedName name="___xlnm.Print_Area_4">NA()</definedName>
    <definedName name="___xlnm.Print_Area_4_1">"#ССЫЛ!!$A$1:$J$13"</definedName>
    <definedName name="___xlnm.Print_Area_5" localSheetId="0">#REF!</definedName>
    <definedName name="___xlnm.Print_Area_5">#REF!</definedName>
    <definedName name="___xlnm.Print_Area_6" localSheetId="0">#REF!</definedName>
    <definedName name="___xlnm.Print_Area_6">#REF!</definedName>
    <definedName name="___xlnm_Print_Area_2">NA()</definedName>
    <definedName name="___xlnm_Print_Area_2_1" localSheetId="0">#REF!</definedName>
    <definedName name="___xlnm_Print_Area_2_1">#REF!</definedName>
    <definedName name="___Конфликтимен" localSheetId="0">#REF!</definedName>
    <definedName name="___Конфликтимен">#REF!</definedName>
    <definedName name="__1Excel_BuiltIn_Print_Area_1_1_1" localSheetId="0">#REF!</definedName>
    <definedName name="__1Excel_BuiltIn_Print_Area_1_1_1">#REF!</definedName>
    <definedName name="__2Excel_BuiltIn_Print_Titles_1_1_1" localSheetId="0">#REF!</definedName>
    <definedName name="__2Excel_BuiltIn_Print_Titles_1_1_1">#REF!</definedName>
    <definedName name="__3Excel_BuiltIn_Print_Titles_2_1_1" localSheetId="0">#REF!</definedName>
    <definedName name="__3Excel_BuiltIn_Print_Titles_2_1_1">#REF!</definedName>
    <definedName name="__a2" localSheetId="0">#REF!</definedName>
    <definedName name="__a2">#REF!</definedName>
    <definedName name="__we4" localSheetId="0">#REF!</definedName>
    <definedName name="__we4">#REF!</definedName>
    <definedName name="__xlnm.Print_Area">{#NAME?}</definedName>
    <definedName name="__xlnm.Print_Area_1">NA()</definedName>
    <definedName name="__xlnm.Print_Area_10" localSheetId="0">#REF!</definedName>
    <definedName name="__xlnm.Print_Area_10">#REF!</definedName>
    <definedName name="__xlnm.Print_Area_11" localSheetId="0">#REF!</definedName>
    <definedName name="__xlnm.Print_Area_11">#REF!</definedName>
    <definedName name="__xlnm.Print_Area_12" localSheetId="0">#REF!</definedName>
    <definedName name="__xlnm.Print_Area_12">#REF!</definedName>
    <definedName name="__xlnm.Print_Area_2" localSheetId="0">#REF!</definedName>
    <definedName name="__xlnm.Print_Area_2">#REF!</definedName>
    <definedName name="__xlnm.Print_Area_3">{#NAME?}</definedName>
    <definedName name="__xlnm.Print_Area_3_1" localSheetId="0">#REF!</definedName>
    <definedName name="__xlnm.Print_Area_3_1">#REF!</definedName>
    <definedName name="__xlnm.Print_Area_4">{#NAME?}</definedName>
    <definedName name="__xlnm.Print_Area_4_1">"#ССЫЛ!!$A$1:$J$13"</definedName>
    <definedName name="__xlnm.Print_Area_5">'[2]1'!$A$1:$I$55</definedName>
    <definedName name="__xlnm.Print_Area_5464646" localSheetId="0">#REF!</definedName>
    <definedName name="__xlnm.Print_Area_5464646">#REF!</definedName>
    <definedName name="__xlnm.Print_Area_555">{#NAME?}</definedName>
    <definedName name="__xlnm.Print_Area_6" localSheetId="0">#REF!</definedName>
    <definedName name="__xlnm.Print_Area_6">#REF!</definedName>
    <definedName name="__xlnm.Print_Area_7" localSheetId="0">#REF!</definedName>
    <definedName name="__xlnm.Print_Area_7">#REF!</definedName>
    <definedName name="__xlnm.Print_Area_8" localSheetId="0">#REF!</definedName>
    <definedName name="__xlnm.Print_Area_8">#REF!</definedName>
    <definedName name="__xlnm.Print_Area_9" localSheetId="0">#REF!</definedName>
    <definedName name="__xlnm.Print_Area_9">#REF!</definedName>
    <definedName name="__xlnm.Print_Area1">{#NAME?}</definedName>
    <definedName name="__xlnm_Print_Area_1">{#NAME?}</definedName>
    <definedName name="__xlnm_Print_Area_12" localSheetId="0">#REF!</definedName>
    <definedName name="__xlnm_Print_Area_12">#REF!</definedName>
    <definedName name="__xlnm_Print_Area_2">{#NAME?}</definedName>
    <definedName name="__xlnm_Print_Area_2_1" localSheetId="0">#REF!</definedName>
    <definedName name="__xlnm_Print_Area_2_1">#REF!</definedName>
    <definedName name="__xlnm_Print_Area_3" localSheetId="0">#REF!</definedName>
    <definedName name="__xlnm_Print_Area_3">#REF!</definedName>
    <definedName name="__xlnm_Print_Area_7" localSheetId="0">#REF!</definedName>
    <definedName name="__xlnm_Print_Area_7">#REF!</definedName>
    <definedName name="__кк" localSheetId="0">#REF!</definedName>
    <definedName name="__кк">#REF!</definedName>
    <definedName name="_12Excel_BuiltIn_Print_Titles_2_1_1" localSheetId="0">#REF!</definedName>
    <definedName name="_12Excel_BuiltIn_Print_Titles_2_1_1">#REF!</definedName>
    <definedName name="_1Excel_BuiltIn_Print_Area_1_1_1" localSheetId="0">#REF!</definedName>
    <definedName name="_1Excel_BuiltIn_Print_Area_1_1_1">#REF!</definedName>
    <definedName name="_2Excel_BuiltIn_Print_Area_1_1_1" localSheetId="0">#REF!</definedName>
    <definedName name="_2Excel_BuiltIn_Print_Area_1_1_1">#REF!</definedName>
    <definedName name="_2Excel_BuiltIn_Print_Titles_1_1_1" localSheetId="0">#REF!</definedName>
    <definedName name="_2Excel_BuiltIn_Print_Titles_1_1_1">#REF!</definedName>
    <definedName name="_2Сумма_прописью_.sum_prop" localSheetId="0">[3]!'[сумма прописью].sum_prop'</definedName>
    <definedName name="_2Сумма_прописью_.sum_prop">[3]!'[сумма прописью].sum_prop'</definedName>
    <definedName name="_3Excel_BuiltIn_Print_Titles_2_1_1" localSheetId="0">#REF!</definedName>
    <definedName name="_3Excel_BuiltIn_Print_Titles_2_1_1">#REF!</definedName>
    <definedName name="_4Excel_BuiltIn_Print_Area_1_1_1" localSheetId="0">#REF!</definedName>
    <definedName name="_4Excel_BuiltIn_Print_Area_1_1_1">#REF!</definedName>
    <definedName name="_4Excel_BuiltIn_Print_Titles_1_1_1" localSheetId="0">#REF!</definedName>
    <definedName name="_4Excel_BuiltIn_Print_Titles_1_1_1">#REF!</definedName>
    <definedName name="_6Excel_BuiltIn_Print_Titles_2_1_1" localSheetId="0">#REF!</definedName>
    <definedName name="_6Excel_BuiltIn_Print_Titles_2_1_1">#REF!</definedName>
    <definedName name="_8Excel_BuiltIn_Print_Titles_1_1_1" localSheetId="0">#REF!</definedName>
    <definedName name="_8Excel_BuiltIn_Print_Titles_1_1_1">#REF!</definedName>
    <definedName name="_a2" localSheetId="0">#REF!</definedName>
    <definedName name="_a2">#REF!</definedName>
    <definedName name="_department">[4]Списки!$B$7:$B$28</definedName>
    <definedName name="_Hlk316636934">'[2]1'!$A$43</definedName>
    <definedName name="_Hlk316636934_1" localSheetId="0">#REF!</definedName>
    <definedName name="_Hlk316636934_1">#REF!</definedName>
    <definedName name="_Hlk316636934_2" localSheetId="0">#REF!</definedName>
    <definedName name="_Hlk316636934_2">#REF!</definedName>
    <definedName name="_Hlk316636934_3" localSheetId="0">#REF!</definedName>
    <definedName name="_Hlk316636934_3">#REF!</definedName>
    <definedName name="_Hlk316636934_4">"#REF!"</definedName>
    <definedName name="_Hlk316636934_4_1">"#REF!"</definedName>
    <definedName name="_Hlk316636934_4_2">"#REF!"</definedName>
    <definedName name="_Hlk316636934_4_3">"#REF!"</definedName>
    <definedName name="_Hlk316636934_4_4">"#REF!"</definedName>
    <definedName name="_Hlk316636934_5" localSheetId="0">#REF!</definedName>
    <definedName name="_Hlk316636934_5">#REF!</definedName>
    <definedName name="_Hlk316636934_6" localSheetId="0">#REF!</definedName>
    <definedName name="_Hlk316636934_6">#REF!</definedName>
    <definedName name="_sdgjligrj\" localSheetId="0">#REF!</definedName>
    <definedName name="_sdgjligrj\">#REF!</definedName>
    <definedName name="_we4" localSheetId="0">#REF!</definedName>
    <definedName name="_we4">#REF!</definedName>
    <definedName name="A_BeforeOutput" localSheetId="0">#REF!</definedName>
    <definedName name="A_BeforeOutput">#REF!</definedName>
    <definedName name="ADEJAD" localSheetId="0">#REF!</definedName>
    <definedName name="ADEJAD">#REF!</definedName>
    <definedName name="adfha" localSheetId="0">#REF!</definedName>
    <definedName name="adfha">#REF!</definedName>
    <definedName name="ADJADGJ" localSheetId="0">#REF!</definedName>
    <definedName name="ADJADGJ">#REF!</definedName>
    <definedName name="afag" localSheetId="0">#REF!</definedName>
    <definedName name="afag">#REF!</definedName>
    <definedName name="AGAH" localSheetId="0">#REF!</definedName>
    <definedName name="AGAH">#REF!</definedName>
    <definedName name="AHDH" localSheetId="0">#REF!</definedName>
    <definedName name="AHDH">#REF!</definedName>
    <definedName name="asdfghashj" localSheetId="0">#REF!</definedName>
    <definedName name="asdfghashj">#REF!</definedName>
    <definedName name="asf" localSheetId="0">#REF!</definedName>
    <definedName name="asf">#REF!</definedName>
    <definedName name="ASH" localSheetId="0">#REF!</definedName>
    <definedName name="ASH">#REF!</definedName>
    <definedName name="ASHAD" localSheetId="0">#REF!</definedName>
    <definedName name="ASHAD">#REF!</definedName>
    <definedName name="b" localSheetId="0">#REF!</definedName>
    <definedName name="b">#REF!</definedName>
    <definedName name="curr" localSheetId="0">#REF!</definedName>
    <definedName name="curr">#REF!</definedName>
    <definedName name="cvr" localSheetId="0">#REF!</definedName>
    <definedName name="cvr">#REF!</definedName>
    <definedName name="dck" localSheetId="0">[5]топография!#REF!</definedName>
    <definedName name="dck">[5]топография!#REF!</definedName>
    <definedName name="DFH" localSheetId="0">#REF!</definedName>
    <definedName name="DFH">#REF!</definedName>
    <definedName name="DFHA" localSheetId="0">#REF!</definedName>
    <definedName name="DFHA">#REF!</definedName>
    <definedName name="DHDH" localSheetId="0">#REF!</definedName>
    <definedName name="DHDH">#REF!</definedName>
    <definedName name="ebelp" localSheetId="0">#REF!</definedName>
    <definedName name="ebelp">#REF!</definedName>
    <definedName name="Excel" localSheetId="0">#REF!</definedName>
    <definedName name="Excel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_1" localSheetId="0">#REF!</definedName>
    <definedName name="Excel_BuiltIn_Print_Area_1_1_1_1_1">#REF!</definedName>
    <definedName name="Excel_BuiltIn_Print_Area_10">"$#ССЫЛ!.$A$1:$H$64"</definedName>
    <definedName name="Excel_BuiltIn_Print_Area_11">"$#ССЫЛ!.$A$1:$H$54"</definedName>
    <definedName name="Excel_BuiltIn_Print_Area_11_1" localSheetId="0">#REF!</definedName>
    <definedName name="Excel_BuiltIn_Print_Area_11_1">#REF!</definedName>
    <definedName name="Excel_BuiltIn_Print_Area_12" localSheetId="0">#REF!</definedName>
    <definedName name="Excel_BuiltIn_Print_Area_12">#REF!</definedName>
    <definedName name="Excel_BuiltIn_Print_Area_13_1" localSheetId="0">#REF!</definedName>
    <definedName name="Excel_BuiltIn_Print_Area_13_1">#REF!</definedName>
    <definedName name="Excel_BuiltIn_Print_Area_15" localSheetId="0">#REF!</definedName>
    <definedName name="Excel_BuiltIn_Print_Area_15">#REF!</definedName>
    <definedName name="Excel_BuiltIn_Print_Area_19">"$п_Юг.$#ССЫЛ!$#ССЫЛ!:$#ССЫЛ!$#ССЫЛ!"</definedName>
    <definedName name="Excel_BuiltIn_Print_Area_2" localSheetId="0">#REF!</definedName>
    <definedName name="Excel_BuiltIn_Print_Area_2">#REF!</definedName>
    <definedName name="Excel_BuiltIn_Print_Area_20">"$Ярославль.$#ССЫЛ!$#ССЫЛ!:$#ССЫЛ!$#ССЫЛ!"</definedName>
    <definedName name="Excel_BuiltIn_Print_Area_3" localSheetId="0">#REF!</definedName>
    <definedName name="Excel_BuiltIn_Print_Area_3">#REF!</definedName>
    <definedName name="Excel_BuiltIn_Print_Area_5" localSheetId="0">#REF!</definedName>
    <definedName name="Excel_BuiltIn_Print_Area_5">#REF!</definedName>
    <definedName name="Excel_BuiltIn_Print_Area_6">"$'Каликино 61'.$#ССЫЛ!$#ССЫЛ!:$#ССЫЛ!$#ССЫЛ!"</definedName>
    <definedName name="Excel_BuiltIn_Print_Area_9" localSheetId="0">#REF!</definedName>
    <definedName name="Excel_BuiltIn_Print_Area_9">#REF!</definedName>
    <definedName name="Excel_BuiltIn_Print_Titles_1_1" localSheetId="0">#REF!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2_1" localSheetId="0">#REF!</definedName>
    <definedName name="Excel_BuiltIn_Print_Titles_2_1">#REF!</definedName>
    <definedName name="Excel_BuiltIn_Print_Titles_3" localSheetId="0">#REF!</definedName>
    <definedName name="Excel_BuiltIn_Print_Titles_3">#REF!</definedName>
    <definedName name="Excel_BuiltIn_Print_Titles_3_1" localSheetId="0">#REF!</definedName>
    <definedName name="Excel_BuiltIn_Print_Titles_3_1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#REF!</definedName>
    <definedName name="Excel_BuiltIn_Print_Titles_4_1_4" localSheetId="0">#REF!</definedName>
    <definedName name="Excel_BuiltIn_Print_Titles_4_1_4">#REF!</definedName>
    <definedName name="Excel_BuiltIn_Print_Titles_5_1" localSheetId="0">#REF!</definedName>
    <definedName name="Excel_BuiltIn_Print_Titles_5_1">#REF!</definedName>
    <definedName name="Excel_BuiltIn_Print_Titles_8" localSheetId="0">#REF!</definedName>
    <definedName name="Excel_BuiltIn_Print_Titles_8">#REF!</definedName>
    <definedName name="Excel_BuiltIn_Print_Titles_9_1" localSheetId="0">#REF!</definedName>
    <definedName name="Excel_BuiltIn_Print_Titles_9_1">#REF!</definedName>
    <definedName name="Excel555" localSheetId="0">#REF!</definedName>
    <definedName name="Excel555">#REF!</definedName>
    <definedName name="Excel556" localSheetId="0">#REF!</definedName>
    <definedName name="Excel556">#REF!</definedName>
    <definedName name="FGJSAJ" localSheetId="0">#REF!</definedName>
    <definedName name="FGJSAJ">#REF!</definedName>
    <definedName name="FHA" localSheetId="0">#REF!</definedName>
    <definedName name="FHA">#REF!</definedName>
    <definedName name="FHADFHA" localSheetId="0">#REF!</definedName>
    <definedName name="FHADFHA">#REF!</definedName>
    <definedName name="FHDF" localSheetId="0">#REF!</definedName>
    <definedName name="FHDF">#REF!</definedName>
    <definedName name="FHGAD" localSheetId="0">#REF!</definedName>
    <definedName name="FHGAD">#REF!</definedName>
    <definedName name="FirstColumn" localSheetId="0">#REF!</definedName>
    <definedName name="FirstColumn">#REF!</definedName>
    <definedName name="FOOTER_LINE" localSheetId="0">#REF!</definedName>
    <definedName name="FOOTER_LINE">#REF!</definedName>
    <definedName name="fsa" localSheetId="0">#REF!</definedName>
    <definedName name="fsa">#REF!</definedName>
    <definedName name="GA" localSheetId="0">#REF!</definedName>
    <definedName name="GA">#REF!</definedName>
    <definedName name="GAHF" localSheetId="0">#REF!</definedName>
    <definedName name="GAHF">#REF!</definedName>
    <definedName name="GFA" localSheetId="0">#REF!</definedName>
    <definedName name="GFA">#REF!</definedName>
    <definedName name="GFASD" localSheetId="0">#REF!</definedName>
    <definedName name="GFASD">#REF!</definedName>
    <definedName name="GFDSG" localSheetId="0">#REF!</definedName>
    <definedName name="GFDSG">#REF!</definedName>
    <definedName name="GFSDG" localSheetId="0">#REF!</definedName>
    <definedName name="GFSDG">#REF!</definedName>
    <definedName name="ghadfjf" localSheetId="0">#REF!</definedName>
    <definedName name="ghadfjf">#REF!</definedName>
    <definedName name="ghhf" localSheetId="0">#REF!</definedName>
    <definedName name="ghhf">#REF!</definedName>
    <definedName name="Gsdfh" localSheetId="0">#REF!</definedName>
    <definedName name="Gsdfh">#REF!</definedName>
    <definedName name="GSFADG" localSheetId="0">#REF!</definedName>
    <definedName name="GSFADG">#REF!</definedName>
    <definedName name="GSG" localSheetId="0">#REF!</definedName>
    <definedName name="GSG">#REF!</definedName>
    <definedName name="gSGH" localSheetId="0">#REF!</definedName>
    <definedName name="gSGH">#REF!</definedName>
    <definedName name="Gsw" localSheetId="0">#REF!</definedName>
    <definedName name="Gsw">#REF!</definedName>
    <definedName name="h" localSheetId="0">#REF!</definedName>
    <definedName name="H">#REF!</definedName>
    <definedName name="hadfh" localSheetId="0">#REF!</definedName>
    <definedName name="hadfh">#REF!</definedName>
    <definedName name="HADFHDA" localSheetId="0">#REF!</definedName>
    <definedName name="HADFHDA">#REF!</definedName>
    <definedName name="hadfhj" localSheetId="0">#REF!</definedName>
    <definedName name="hadfhj">#REF!</definedName>
    <definedName name="hadh" localSheetId="0">#REF!</definedName>
    <definedName name="hadh">#REF!</definedName>
    <definedName name="HAHDA" localSheetId="0">#REF!</definedName>
    <definedName name="HAHDA">#REF!</definedName>
    <definedName name="hasdh" localSheetId="0">#REF!</definedName>
    <definedName name="hasdh">#REF!</definedName>
    <definedName name="hdafh" localSheetId="0">#REF!</definedName>
    <definedName name="hdafh">#REF!</definedName>
    <definedName name="HDFA" localSheetId="0">#REF!</definedName>
    <definedName name="HDFA">#REF!</definedName>
    <definedName name="HDFH" localSheetId="0">#REF!</definedName>
    <definedName name="HDFH">#REF!</definedName>
    <definedName name="HDHD" localSheetId="0">#REF!</definedName>
    <definedName name="HDHD">#REF!</definedName>
    <definedName name="HEAD3" localSheetId="0">#REF!</definedName>
    <definedName name="HEAD3">#REF!</definedName>
    <definedName name="HEADER_LINE" localSheetId="0">#REF!</definedName>
    <definedName name="HEADER_LINE">#REF!</definedName>
    <definedName name="hgSH" localSheetId="0">#REF!</definedName>
    <definedName name="hgSH">#REF!</definedName>
    <definedName name="HJDFJ" localSheetId="0">#REF!</definedName>
    <definedName name="HJDFJ">#REF!</definedName>
    <definedName name="hjk" localSheetId="0">#REF!</definedName>
    <definedName name="hjk">#REF!</definedName>
    <definedName name="HKFS" localSheetId="0">#REF!</definedName>
    <definedName name="HKFS">#REF!</definedName>
    <definedName name="HRFH" localSheetId="0">#REF!</definedName>
    <definedName name="HRFH">#REF!</definedName>
    <definedName name="HSGJ" localSheetId="0">#REF!</definedName>
    <definedName name="HSGJ">#REF!</definedName>
    <definedName name="i" localSheetId="0">#REF!</definedName>
    <definedName name="i">#REF!</definedName>
    <definedName name="iii" localSheetId="0">#REF!</definedName>
    <definedName name="iii">#REF!</definedName>
    <definedName name="iiiii" localSheetId="0">#REF!</definedName>
    <definedName name="iiiii">#REF!</definedName>
    <definedName name="Itog" localSheetId="0">#REF!</definedName>
    <definedName name="Itog">#REF!</definedName>
    <definedName name="j" localSheetId="0">#REF!</definedName>
    <definedName name="j">#REF!</definedName>
    <definedName name="JSDGJAD" localSheetId="0">#REF!</definedName>
    <definedName name="JSDGJAD">#REF!</definedName>
    <definedName name="JSDTJ" localSheetId="0">#REF!</definedName>
    <definedName name="JSDTJ">#REF!</definedName>
    <definedName name="JSGJS" localSheetId="0">#REF!</definedName>
    <definedName name="JSGJS">#REF!</definedName>
    <definedName name="language" localSheetId="0">#REF!</definedName>
    <definedName name="language">#REF!</definedName>
    <definedName name="LIFNR" localSheetId="0">#REF!</definedName>
    <definedName name="LIFNR">#REF!</definedName>
    <definedName name="LIST1" localSheetId="0">#REF!</definedName>
    <definedName name="LIST1">#REF!</definedName>
    <definedName name="LIST2" localSheetId="0">#REF!</definedName>
    <definedName name="LIST2">#REF!</definedName>
    <definedName name="LIST3" localSheetId="0">#REF!</definedName>
    <definedName name="LIST3">#REF!</definedName>
    <definedName name="LIST3N" localSheetId="0">#REF!</definedName>
    <definedName name="LIST3N">#REF!</definedName>
    <definedName name="m" localSheetId="0">#REF!</definedName>
    <definedName name="m">#REF!</definedName>
    <definedName name="Obj" localSheetId="0">#REF!</definedName>
    <definedName name="Obj">#REF!</definedName>
    <definedName name="oppp" localSheetId="0">#REF!</definedName>
    <definedName name="oppp">#REF!</definedName>
    <definedName name="p" localSheetId="0">#REF!</definedName>
    <definedName name="p">#REF!</definedName>
    <definedName name="pp" localSheetId="0">#REF!</definedName>
    <definedName name="pp">#REF!</definedName>
    <definedName name="Print_Area_4">"#REF!"</definedName>
    <definedName name="Print_Area_4_1">"#REF!"</definedName>
    <definedName name="Print_Area_4_2">"#REF!"</definedName>
    <definedName name="Print_Area_4_3">"#REF!"</definedName>
    <definedName name="Print_Area_7" localSheetId="0">#REF!</definedName>
    <definedName name="Print_Area_7">#REF!</definedName>
    <definedName name="Print_Area_7_1" localSheetId="0">#REF!</definedName>
    <definedName name="Print_Area_7_1">#REF!</definedName>
    <definedName name="R_1" localSheetId="0">#REF!</definedName>
    <definedName name="R_1">#REF!</definedName>
    <definedName name="R_2" localSheetId="0">#REF!</definedName>
    <definedName name="R_2">#REF!</definedName>
    <definedName name="R_3" localSheetId="0">#REF!</definedName>
    <definedName name="R_3">#REF!</definedName>
    <definedName name="RHADFHA" localSheetId="0">#REF!</definedName>
    <definedName name="RHADFHA">#REF!</definedName>
    <definedName name="SGShg" localSheetId="0">#REF!</definedName>
    <definedName name="SGShg">#REF!</definedName>
    <definedName name="SHG" localSheetId="0">#REF!</definedName>
    <definedName name="SHG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>'[6]СМЕТА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tart">[5]ФТГ!$P$2</definedName>
    <definedName name="Status" localSheetId="0">#REF!</definedName>
    <definedName name="Statu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T_1" localSheetId="0">#REF!</definedName>
    <definedName name="T_1">#REF!</definedName>
    <definedName name="T_2" localSheetId="0">#REF!</definedName>
    <definedName name="T_2">#REF!</definedName>
    <definedName name="T_3" localSheetId="0">#REF!</definedName>
    <definedName name="T_3">#REF!</definedName>
    <definedName name="T_4" localSheetId="0">#REF!</definedName>
    <definedName name="T_4">#REF!</definedName>
    <definedName name="T_5" localSheetId="0">#REF!</definedName>
    <definedName name="T_5">#REF!</definedName>
    <definedName name="TAB_LINE" localSheetId="0">#REF!</definedName>
    <definedName name="TAB_LINE">#REF!</definedName>
    <definedName name="TAB_LINE2" localSheetId="0">#REF!</definedName>
    <definedName name="TAB_LINE2">#REF!</definedName>
    <definedName name="Time_diff" localSheetId="0">#REF!</definedName>
    <definedName name="Time_diff">#REF!</definedName>
    <definedName name="twtwq" localSheetId="0">#REF!</definedName>
    <definedName name="twtwq">#REF!</definedName>
    <definedName name="waers" localSheetId="0">#REF!</definedName>
    <definedName name="waers">#REF!</definedName>
    <definedName name="Yamaha_26" localSheetId="0">#REF!</definedName>
    <definedName name="Yamaha_26">#REF!</definedName>
    <definedName name="ZAK1" localSheetId="0">#REF!</definedName>
    <definedName name="ZAK1">#REF!</definedName>
    <definedName name="ZAK2" localSheetId="0">#REF!</definedName>
    <definedName name="ZAK2">#REF!</definedName>
    <definedName name="ZF" localSheetId="0">#REF!</definedName>
    <definedName name="ZF">#REF!</definedName>
    <definedName name="ZSDFG" localSheetId="0">#REF!</definedName>
    <definedName name="ZSDFG">#REF!</definedName>
    <definedName name="zzcon" localSheetId="0">#REF!</definedName>
    <definedName name="zzcon">#REF!</definedName>
    <definedName name="zzdocs" localSheetId="0">#REF!</definedName>
    <definedName name="zzdocs">#REF!</definedName>
    <definedName name="ZZDUR" localSheetId="0">#REF!</definedName>
    <definedName name="ZZDUR">#REF!</definedName>
    <definedName name="zzip" localSheetId="0">#REF!</definedName>
    <definedName name="zzip">#REF!</definedName>
    <definedName name="zzlea" localSheetId="0">#REF!</definedName>
    <definedName name="zzlea">#REF!</definedName>
    <definedName name="zzpos" localSheetId="0">#REF!</definedName>
    <definedName name="zzpos">#REF!</definedName>
    <definedName name="zzpr1" localSheetId="0">#REF!</definedName>
    <definedName name="zzpr1">#REF!</definedName>
    <definedName name="zzpr2" localSheetId="0">#REF!</definedName>
    <definedName name="zzpr2">#REF!</definedName>
    <definedName name="zzpr3" localSheetId="0">#REF!</definedName>
    <definedName name="zzpr3">#REF!</definedName>
    <definedName name="zzpr4" localSheetId="0">#REF!</definedName>
    <definedName name="zzpr4">#REF!</definedName>
    <definedName name="zzpr5" localSheetId="0">#REF!</definedName>
    <definedName name="zzpr5">#REF!</definedName>
    <definedName name="zzpre" localSheetId="0">#REF!</definedName>
    <definedName name="zzpre">#REF!</definedName>
    <definedName name="zzpus" localSheetId="0">#REF!</definedName>
    <definedName name="zzpus">#REF!</definedName>
    <definedName name="zzrab" localSheetId="0">#REF!</definedName>
    <definedName name="zzrab">#REF!</definedName>
    <definedName name="zzserv" localSheetId="0">#REF!</definedName>
    <definedName name="zzserv">#REF!</definedName>
    <definedName name="zzshe" localSheetId="0">#REF!</definedName>
    <definedName name="zzshe">#REF!</definedName>
    <definedName name="zzstr" localSheetId="0">#REF!</definedName>
    <definedName name="zzstr">#REF!</definedName>
    <definedName name="zztam" localSheetId="0">#REF!</definedName>
    <definedName name="zztam">#REF!</definedName>
    <definedName name="zztar" localSheetId="0">#REF!</definedName>
    <definedName name="zztar">#REF!</definedName>
    <definedName name="zztrn" localSheetId="0">#REF!</definedName>
    <definedName name="zztrn">#REF!</definedName>
    <definedName name="а" localSheetId="0">#REF!</definedName>
    <definedName name="а">#REF!</definedName>
    <definedName name="А2" localSheetId="0">#REF!</definedName>
    <definedName name="А2">#REF!</definedName>
    <definedName name="а36" localSheetId="0">#REF!</definedName>
    <definedName name="а36">#REF!</definedName>
    <definedName name="ааа" localSheetId="0">#REF!</definedName>
    <definedName name="ааа">#REF!</definedName>
    <definedName name="ааро" localSheetId="0">#REF!</definedName>
    <definedName name="ааро">#REF!</definedName>
    <definedName name="ав" localSheetId="0">#REF!</definedName>
    <definedName name="ав">#REF!</definedName>
    <definedName name="адрес" localSheetId="0">#REF!</definedName>
    <definedName name="адрес">#REF!</definedName>
    <definedName name="апйцвполвийылдвтйжв" localSheetId="0">#REF!</definedName>
    <definedName name="апйцвполвийылдвтйжв">#REF!</definedName>
    <definedName name="апр">[7]топография!#REF!</definedName>
    <definedName name="арп" localSheetId="0">#REF!</definedName>
    <definedName name="арп">#REF!</definedName>
    <definedName name="АФС">[8]топография!#REF!</definedName>
    <definedName name="б" localSheetId="0">#REF!</definedName>
    <definedName name="б">#REF!</definedName>
    <definedName name="_xlnm.Database" localSheetId="0">#REF!</definedName>
    <definedName name="_xlnm.Database">#REF!</definedName>
    <definedName name="Буровой_понтон" localSheetId="0">#REF!</definedName>
    <definedName name="Буровой_понтон">#REF!</definedName>
    <definedName name="Бюджет" localSheetId="0">#REF!</definedName>
    <definedName name="Бюджет">#REF!</definedName>
    <definedName name="в" localSheetId="0">#REF!</definedName>
    <definedName name="в">#REF!</definedName>
    <definedName name="ва" localSheetId="0">#REF!</definedName>
    <definedName name="ва">#REF!</definedName>
    <definedName name="вав">[9]топография!#REF!</definedName>
    <definedName name="вава" localSheetId="0">#REF!</definedName>
    <definedName name="вава">#REF!</definedName>
    <definedName name="вв" localSheetId="0">#REF!</definedName>
    <definedName name="вв">#REF!</definedName>
    <definedName name="ведущий" localSheetId="0">#REF!</definedName>
    <definedName name="ведущий">#REF!</definedName>
    <definedName name="вкнрвкрв" localSheetId="0">#REF!</definedName>
    <definedName name="вкнрвкрв">#REF!</definedName>
    <definedName name="Воробьев" localSheetId="0">#REF!</definedName>
    <definedName name="Воробьев">#REF!</definedName>
    <definedName name="вр.">'[1]1'!$A$1:$I$55</definedName>
    <definedName name="вравар" localSheetId="0">#REF!</definedName>
    <definedName name="вравар">#REF!</definedName>
    <definedName name="вт_кв_2013">'[5]Выполнение ФТГ'!$H$7</definedName>
    <definedName name="вт_кв_2014">'[5]Выполнение ФТГ'!$L$7</definedName>
    <definedName name="вт_кв_2015">'[5]Выполнение ФТГ'!$P$7</definedName>
    <definedName name="вт_кв_пт">'[1]график июль'!$H$122</definedName>
    <definedName name="вт_кв_тр">'[1]Проектная документация'!$H$114</definedName>
    <definedName name="вт_кв_чт">'[1]Проектная документация'!$H$118</definedName>
    <definedName name="вт_кв_шес">'[1]график июль'!$H$126</definedName>
    <definedName name="втор_кат" localSheetId="0">#REF!</definedName>
    <definedName name="втор_кат">#REF!</definedName>
    <definedName name="втр_кв_13">'[5]Выполнение ФТГ'!$H$6</definedName>
    <definedName name="втр_кв_14">'[5]Выполнение ФТГ'!$L$6</definedName>
    <definedName name="втр_кв_15">'[5]Выполнение ФТГ'!$P$6</definedName>
    <definedName name="вч" localSheetId="0">#REF!</definedName>
    <definedName name="вч">#REF!</definedName>
    <definedName name="г" localSheetId="0">#REF!</definedName>
    <definedName name="г">#REF!</definedName>
    <definedName name="Г_386">[10]!t_pojsnen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г" localSheetId="0">#REF!</definedName>
    <definedName name="геог">#REF!</definedName>
    <definedName name="геол.1" localSheetId="0">#REF!</definedName>
    <definedName name="геол.1">#REF!</definedName>
    <definedName name="геол1" localSheetId="0">#REF!</definedName>
    <definedName name="геол1">#REF!</definedName>
    <definedName name="геолог" localSheetId="0">#REF!</definedName>
    <definedName name="геолог">#REF!</definedName>
    <definedName name="геострой" localSheetId="0">#REF!</definedName>
    <definedName name="геострой">#REF!</definedName>
    <definedName name="геоф" localSheetId="0">#REF!</definedName>
    <definedName name="геоф">#REF!</definedName>
    <definedName name="Гидро">[11]топография!#REF!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П" localSheetId="0">#REF!</definedName>
    <definedName name="ГИП">#REF!</definedName>
    <definedName name="глуб" localSheetId="0">#REF!</definedName>
    <definedName name="глуб">#REF!</definedName>
    <definedName name="глубН2О" localSheetId="0">#REF!</definedName>
    <definedName name="глубН2О">#REF!</definedName>
    <definedName name="гном" localSheetId="0">#REF!</definedName>
    <definedName name="гном">#REF!</definedName>
    <definedName name="гор" localSheetId="0">#REF!</definedName>
    <definedName name="гор">#REF!</definedName>
    <definedName name="гшн" localSheetId="0">#REF!</definedName>
    <definedName name="гшн">#REF!</definedName>
    <definedName name="гшшг">NA()</definedName>
    <definedName name="д" localSheetId="0">#REF!</definedName>
    <definedName name="д">#REF!</definedName>
    <definedName name="дата" localSheetId="0">#REF!</definedName>
    <definedName name="дата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вос">'[1]график июль'!$F$119</definedName>
    <definedName name="датдв">'[1]Проектная документация'!$F$113</definedName>
    <definedName name="датдвенад">'[1]график июль'!$F$123</definedName>
    <definedName name="датдев">'[1]график июль'!$F$120</definedName>
    <definedName name="датдес">'[1]график июль'!$F$121</definedName>
    <definedName name="датод">'[1]Проектная документация'!$F$112</definedName>
    <definedName name="датодинад">'[1]график июль'!$F$122</definedName>
    <definedName name="датпят">'[1]Проектная документация'!$F$116</definedName>
    <definedName name="датпятнад">'[1]график июль'!$F$126</definedName>
    <definedName name="датсем">'[1]Проектная документация'!$F$118</definedName>
    <definedName name="даттри">'[1]Проектная документация'!$F$114</definedName>
    <definedName name="даттринад">'[1]график июль'!$F$124</definedName>
    <definedName name="датчет">'[1]Проектная документация'!$F$115</definedName>
    <definedName name="датчетыр">'[1]график июль'!$F$125</definedName>
    <definedName name="датшес">'[1]Проектная документация'!$F$117</definedName>
    <definedName name="дд">[12]Смета!#REF!</definedName>
    <definedName name="Дефлятор" localSheetId="0">#REF!</definedName>
    <definedName name="Дефлятор">#REF!</definedName>
    <definedName name="диапазон" localSheetId="0">#REF!</definedName>
    <definedName name="диапазон">#REF!</definedName>
    <definedName name="длдл" localSheetId="0">#REF!</definedName>
    <definedName name="длдл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лозщшзщдлжб" localSheetId="0">#REF!</definedName>
    <definedName name="длозщшзщдлжб">#REF!</definedName>
    <definedName name="длолдолд" localSheetId="0">#REF!</definedName>
    <definedName name="длолдолд">#REF!</definedName>
    <definedName name="длощшл" localSheetId="0">#REF!</definedName>
    <definedName name="длощшл">#REF!</definedName>
    <definedName name="Дн_ставка" localSheetId="0">#REF!</definedName>
    <definedName name="Дн_ставка">#REF!</definedName>
    <definedName name="ДОЛЛАР" localSheetId="0">#REF!</definedName>
    <definedName name="ДОЛЛАР">#REF!</definedName>
    <definedName name="ДСК">[13]топография!#REF!</definedName>
    <definedName name="дъжзх" localSheetId="0">#REF!</definedName>
    <definedName name="дъжзх">#REF!</definedName>
    <definedName name="е">'[14]Расчет работы'!$G$2</definedName>
    <definedName name="ЕВР">[15]Поставка!$H$13</definedName>
    <definedName name="ж" localSheetId="0">#REF!</definedName>
    <definedName name="ж">#REF!</definedName>
    <definedName name="з" localSheetId="0">#REF!</definedName>
    <definedName name="з">#REF!</definedName>
    <definedName name="Заголовок">[16]Лист4!$B$2</definedName>
    <definedName name="зак" localSheetId="0">#REF!</definedName>
    <definedName name="зак">#REF!</definedName>
    <definedName name="заказ" localSheetId="0">#REF!</definedName>
    <definedName name="заказ">#REF!</definedName>
    <definedName name="Заказчик" localSheetId="0">#REF!</definedName>
    <definedName name="Заказчик">#REF!</definedName>
    <definedName name="застрой" localSheetId="0">#REF!</definedName>
    <definedName name="застрой">#REF!</definedName>
    <definedName name="зжшщз">[17]топография!#REF!</definedName>
    <definedName name="и" localSheetId="0">#REF!</definedName>
    <definedName name="и">#REF!</definedName>
    <definedName name="Инвестор" localSheetId="0">#REF!</definedName>
    <definedName name="Инвестор">#REF!</definedName>
    <definedName name="Инд" localSheetId="0">#REF!</definedName>
    <definedName name="Инд">#REF!</definedName>
    <definedName name="индекс" localSheetId="0">#REF!</definedName>
    <definedName name="индекс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Пусто" localSheetId="0">#REF!</definedName>
    <definedName name="ИПусто">#REF!</definedName>
    <definedName name="ИС__И.Максимов" localSheetId="0">#REF!</definedName>
    <definedName name="ИС__И.Максимов">#REF!</definedName>
    <definedName name="ит" localSheetId="0">#REF!</definedName>
    <definedName name="ит">#REF!</definedName>
    <definedName name="итог" localSheetId="0">#REF!</definedName>
    <definedName name="итог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" localSheetId="0">#REF!</definedName>
    <definedName name="й">#REF!</definedName>
    <definedName name="йцйц">NA()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кк" localSheetId="0">#REF!</definedName>
    <definedName name="ккк">#REF!</definedName>
    <definedName name="КОД" localSheetId="0">#REF!</definedName>
    <definedName name="КОД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ичество_точек">'[18]Сводка пог.м '!#REF!</definedName>
    <definedName name="Командировочные_расходы" localSheetId="0">#REF!</definedName>
    <definedName name="Командировочные_расходы">#REF!</definedName>
    <definedName name="Коэффициент" localSheetId="0">#REF!</definedName>
    <definedName name="Коэффициент">#REF!</definedName>
    <definedName name="куку" localSheetId="0">#REF!</definedName>
    <definedName name="куку">#REF!</definedName>
    <definedName name="л" localSheetId="0">#REF!</definedName>
    <definedName name="л">#REF!</definedName>
    <definedName name="Лимит">[16]Лист4!$B$4</definedName>
    <definedName name="лист" localSheetId="0">#REF!</definedName>
    <definedName name="лист">#REF!</definedName>
    <definedName name="литология" localSheetId="0">#REF!</definedName>
    <definedName name="литология">#REF!</definedName>
    <definedName name="лолпр" localSheetId="0">#REF!</definedName>
    <definedName name="лолпр">#REF!</definedName>
    <definedName name="лорщшгошщлдбжд" localSheetId="0">#REF!</definedName>
    <definedName name="лорщшгошщлдбжд">#REF!</definedName>
    <definedName name="лрр" localSheetId="0">#REF!</definedName>
    <definedName name="лрр">#REF!</definedName>
    <definedName name="М" localSheetId="0">#REF!</definedName>
    <definedName name="М">#REF!</definedName>
    <definedName name="МАРЖА" localSheetId="0">#REF!</definedName>
    <definedName name="МАРЖА">#REF!</definedName>
    <definedName name="Модуль1.t_pojsnen">[19]!Модуль1.t_pojsnen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значение" localSheetId="0">#REF!</definedName>
    <definedName name="назначение">#REF!</definedName>
    <definedName name="Наименование">[16]Общий!$B$2:$B$25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кладные" localSheetId="0">#REF!</definedName>
    <definedName name="накладные">#REF!</definedName>
    <definedName name="Начало">[16]Общий!$K$2:$K$25</definedName>
    <definedName name="Начало_работ">[20]Лист1!$B$4</definedName>
    <definedName name="Начало_работ__приблизительно">[16]Лист4!$B$8</definedName>
    <definedName name="неблаг" localSheetId="0">#REF!</definedName>
    <definedName name="неблаг">#REF!</definedName>
    <definedName name="новыйадрес" localSheetId="0">#REF!</definedName>
    <definedName name="новыйадрес">#REF!</definedName>
    <definedName name="Номер_договора" localSheetId="0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'1'!$A$1:$K$43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.2014" localSheetId="0">#REF!</definedName>
    <definedName name="Обосн.2014">#REF!</definedName>
    <definedName name="Обосно">{#NAME?}</definedName>
    <definedName name="Обоснов.ГГ_20ё14" localSheetId="0">#REF!</definedName>
    <definedName name="Обоснов.ГГ_20ё14">#REF!</definedName>
    <definedName name="Обоснование">{#NAME?}</definedName>
    <definedName name="Обоснование_поправки" localSheetId="0">#REF!</definedName>
    <definedName name="Обоснование_поправки">#REF!</definedName>
    <definedName name="обоснование1">{#NAME?}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кончание">[16]Общий!$L$2:$L$25</definedName>
    <definedName name="Окончание_работ">[16]Лист4!$B$9</definedName>
    <definedName name="олорлшгш" localSheetId="0">#REF!</definedName>
    <definedName name="олорлшгш">#REF!</definedName>
    <definedName name="олрщшошшлд" localSheetId="0">#REF!</definedName>
    <definedName name="олрщшошшлд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ган" localSheetId="0">#REF!</definedName>
    <definedName name="орган">#REF!</definedName>
    <definedName name="орп">[21]Смета!#REF!</definedName>
    <definedName name="Основание" localSheetId="0">#REF!</definedName>
    <definedName name="Основание">#REF!</definedName>
    <definedName name="от" localSheetId="0">#REF!</definedName>
    <definedName name="от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ферта_№">[16]Лист4!$B$14</definedName>
    <definedName name="Оферта_от">[16]Лист4!$B$15</definedName>
    <definedName name="оьыватв" localSheetId="0">#REF!</definedName>
    <definedName name="оьыватв">#REF!</definedName>
    <definedName name="п" localSheetId="0">#REF!</definedName>
    <definedName name="п">#REF!</definedName>
    <definedName name="п.1">[16]Общий!$B$2:$BA$2</definedName>
    <definedName name="п.2">[16]Общий!$B$3:$BA$3</definedName>
    <definedName name="п.3">[16]Общий!$B$4:$BA$4</definedName>
    <definedName name="п.4">[16]Общий!$B$5:$BA$5</definedName>
    <definedName name="п.5">[16]Общий!$B$6:$BA$6</definedName>
    <definedName name="п.6">[16]Общий!$B$7:$BA$7</definedName>
    <definedName name="п.7">[16]Общий!$B$8:$BA$8</definedName>
    <definedName name="пер_кв_13">'[5]Выполнение ФТГ'!$G$6</definedName>
    <definedName name="пер_кв_14">'[5]Выполнение ФТГ'!$K$6</definedName>
    <definedName name="пер_кв_15">'[5]Выполнение ФТГ'!$O$6</definedName>
    <definedName name="пер_кв_2013">'[5]Выполнение ФТГ'!$G$7</definedName>
    <definedName name="пер_кв_пт">'[1]график июль'!$H$121</definedName>
    <definedName name="пер_кв_тр">'[1]Проектная документация'!$H$113</definedName>
    <definedName name="пер_кв_чт">'[1]Проектная документация'!$H$117</definedName>
    <definedName name="пер_кв_шес">'[1]график июль'!$H$125</definedName>
    <definedName name="перв_кат" localSheetId="0">#REF!</definedName>
    <definedName name="перв_кат">#REF!</definedName>
    <definedName name="письмо" localSheetId="0">#REF!</definedName>
    <definedName name="письмо">#REF!</definedName>
    <definedName name="план">[22]топография!#REF!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дгон" localSheetId="0">#REF!</definedName>
    <definedName name="Подгон">#REF!</definedName>
    <definedName name="подлжддлджд" localSheetId="0">#REF!</definedName>
    <definedName name="подлжддлджд">#REF!</definedName>
    <definedName name="Подписант">[20]Лист1!$B$9</definedName>
    <definedName name="полеисп" localSheetId="0">#REF!</definedName>
    <definedName name="полеисп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">'[23]Сводка пог.м '!#REF!</definedName>
    <definedName name="ппп">'[18]Сводка пог.м '!#REF!</definedName>
    <definedName name="пр" localSheetId="0">#REF!</definedName>
    <definedName name="пр">#REF!</definedName>
    <definedName name="пр_кв_2014">'[5]Выполнение ФТГ'!$K$7</definedName>
    <definedName name="пр_кв_2015">'[5]Выполнение ФТГ'!$O$7</definedName>
    <definedName name="пределы" localSheetId="0">#REF!</definedName>
    <definedName name="пределы">#REF!</definedName>
    <definedName name="прибыль" localSheetId="0">#REF!</definedName>
    <definedName name="прибыль">#REF!</definedName>
    <definedName name="Прилож" localSheetId="0">#REF!</definedName>
    <definedName name="Прилож">#REF!</definedName>
    <definedName name="пробная" localSheetId="0">#REF!</definedName>
    <definedName name="пробная">#REF!</definedName>
    <definedName name="Проверил" localSheetId="0">#REF!</definedName>
    <definedName name="Проверил">#REF!</definedName>
    <definedName name="проверка">'[1]Проектная документация'!$C$112</definedName>
    <definedName name="пролоддошщ" localSheetId="0">#REF!</definedName>
    <definedName name="пролоддошщ">#REF!</definedName>
    <definedName name="пропо">[9]топография!#REF!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ьо" localSheetId="0">#REF!</definedName>
    <definedName name="пьо">#REF!</definedName>
    <definedName name="р" localSheetId="0">#REF!</definedName>
    <definedName name="р">#REF!</definedName>
    <definedName name="рабдень">'[15]Расчет работы'!$G$2</definedName>
    <definedName name="разность" localSheetId="0">#REF!</definedName>
    <definedName name="разность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Д" localSheetId="0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пор" localSheetId="0">#REF!</definedName>
    <definedName name="рпор">#REF!</definedName>
    <definedName name="рпьлр" localSheetId="0">#REF!</definedName>
    <definedName name="рпьлр">#REF!</definedName>
    <definedName name="Руководитель" localSheetId="0">#REF!</definedName>
    <definedName name="Руководитель">#REF!</definedName>
    <definedName name="с">{#NAME?}</definedName>
    <definedName name="с5" localSheetId="0">#REF!</definedName>
    <definedName name="с5">#REF!</definedName>
    <definedName name="Садрес" localSheetId="0">#REF!</definedName>
    <definedName name="Садрес">#REF!</definedName>
    <definedName name="свод1">[24]топография!#REF!</definedName>
    <definedName name="Сводка" localSheetId="0">#REF!</definedName>
    <definedName name="Сводка">#REF!</definedName>
    <definedName name="Сзаказ" localSheetId="0">#REF!</definedName>
    <definedName name="Сзаказ">#REF!</definedName>
    <definedName name="Сзаказчик" localSheetId="0">#REF!</definedName>
    <definedName name="Сзаказчик">#REF!</definedName>
    <definedName name="см" localSheetId="0">#REF!</definedName>
    <definedName name="см">#REF!</definedName>
    <definedName name="см_сто4" localSheetId="0">#REF!</definedName>
    <definedName name="см_сто4">#REF!</definedName>
    <definedName name="смета" localSheetId="0">#REF!</definedName>
    <definedName name="смета">#REF!</definedName>
    <definedName name="Смета_3" localSheetId="0">#REF!</definedName>
    <definedName name="Смета_3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назн" localSheetId="0">#REF!</definedName>
    <definedName name="Сназн">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пец" localSheetId="0">#REF!</definedName>
    <definedName name="спец">#REF!</definedName>
    <definedName name="стадия" localSheetId="0">#REF!</definedName>
    <definedName name="стадия">#REF!</definedName>
    <definedName name="сто">'[25]8'!#REF!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3м" localSheetId="0">#REF!</definedName>
    <definedName name="су3м">#REF!</definedName>
    <definedName name="Сургут">NA()</definedName>
    <definedName name="текст" localSheetId="0">#REF!</definedName>
    <definedName name="текст">#REF!</definedName>
    <definedName name="тел" localSheetId="0">#REF!</definedName>
    <definedName name="тел">#REF!</definedName>
    <definedName name="Территориальная_поправка_к_ТЕР" localSheetId="0">#REF!</definedName>
    <definedName name="Территориальная_поправка_к_ТЕР">#REF!</definedName>
    <definedName name="техник" localSheetId="0">#REF!</definedName>
    <definedName name="техник">#REF!</definedName>
    <definedName name="ТЗ" localSheetId="0">#REF!</definedName>
    <definedName name="ТЗ">#REF!</definedName>
    <definedName name="Титул">[16]Лист4!$B$3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_кв_2013">'[5]Выполнение ФТГ'!$I$7</definedName>
    <definedName name="тр_кв_2014">'[5]Выполнение ФТГ'!$M$7</definedName>
    <definedName name="тр_кв_2015">'[5]Выполнение ФТГ'!$Q$7</definedName>
    <definedName name="тр_кв_пт">'[1]график июль'!$H$119</definedName>
    <definedName name="тр_кв_пятн">'[1]график июль'!$H$123</definedName>
    <definedName name="тр_кв_тр">'[1]Проектная документация'!$H$115</definedName>
    <definedName name="тре_кв_13">'[5]Выполнение ФТГ'!$I$6</definedName>
    <definedName name="тре_кв_14">'[5]Выполнение ФТГ'!$M$6</definedName>
    <definedName name="тре_кв_15">'[5]Выполнение ФТГ'!$Q$6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у" localSheetId="0">#REF!</definedName>
    <definedName name="у">#REF!</definedName>
    <definedName name="убыль" localSheetId="0">#REF!</definedName>
    <definedName name="убыль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скор" localSheetId="0">#REF!</definedName>
    <definedName name="ускор">#REF!</definedName>
    <definedName name="условия" localSheetId="0">#REF!</definedName>
    <definedName name="условия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ушщпгу" localSheetId="0">#REF!</definedName>
    <definedName name="ушщпгу">#REF!</definedName>
    <definedName name="ф" localSheetId="0">#REF!</definedName>
    <definedName name="ф">#REF!</definedName>
    <definedName name="х" localSheetId="0">#REF!</definedName>
    <definedName name="х">#REF!</definedName>
    <definedName name="характер" localSheetId="0">#REF!</definedName>
    <definedName name="характер">#REF!</definedName>
    <definedName name="ц" localSheetId="0">#REF!</definedName>
    <definedName name="ц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 localSheetId="0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цц" localSheetId="0">#REF!</definedName>
    <definedName name="ццц">#REF!</definedName>
    <definedName name="ч" localSheetId="0">#REF!</definedName>
    <definedName name="ч">#REF!</definedName>
    <definedName name="чет_кв_13">'[5]Выполнение ФТГ'!$J$6</definedName>
    <definedName name="чет_кв_14">'[5]Выполнение ФТГ'!$N$6</definedName>
    <definedName name="чет_кв_15">'[5]Выполнение ФТГ'!$R$6</definedName>
    <definedName name="чет_кв_дв">'[1]Проектная документация'!$H$112</definedName>
    <definedName name="чт_кв_2013">'[5]Выполнение ФТГ'!$J$7</definedName>
    <definedName name="чт_кв_2014">'[5]Выполнение ФТГ'!$N$7</definedName>
    <definedName name="чт_кв_2015">'[5]Выполнение ФТГ'!$R$7</definedName>
    <definedName name="чт_кв_пт">'[1]график июль'!$H$124</definedName>
    <definedName name="чт_кв_тр">'[1]Проектная документация'!$H$116</definedName>
    <definedName name="чт_кв_чт">'[1]график июль'!$H$120</definedName>
    <definedName name="ш" localSheetId="0">#REF!</definedName>
    <definedName name="ш">#REF!</definedName>
    <definedName name="шщгщ9шщллщ" localSheetId="0">#REF!</definedName>
    <definedName name="шщгщ9шщллщ">#REF!</definedName>
    <definedName name="щ" localSheetId="0">#REF!</definedName>
    <definedName name="щ">#REF!</definedName>
    <definedName name="ъ" localSheetId="0">#REF!</definedName>
    <definedName name="ъ">#REF!</definedName>
    <definedName name="ы" localSheetId="0">#REF!</definedName>
    <definedName name="ы">#REF!</definedName>
    <definedName name="ыва" localSheetId="0">#REF!</definedName>
    <definedName name="ыва">#REF!</definedName>
    <definedName name="ываы" localSheetId="0">#REF!</definedName>
    <definedName name="ываы">#REF!</definedName>
    <definedName name="ыыы" localSheetId="0">#REF!</definedName>
    <definedName name="ыыы">#REF!</definedName>
    <definedName name="э" localSheetId="0">#REF!</definedName>
    <definedName name="э">#REF!</definedName>
    <definedName name="эзхз">[7]топография!#REF!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.1">[26]топография!#REF!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ия">NA()</definedName>
    <definedName name="экт" localSheetId="0">#REF!</definedName>
    <definedName name="экт">#REF!</definedName>
    <definedName name="я" localSheetId="0">#REF!</definedName>
    <definedName name="я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7" i="1" l="1"/>
  <c r="J16" i="1"/>
  <c r="G18" i="1"/>
  <c r="J18" i="1" l="1"/>
  <c r="C24" i="1"/>
  <c r="D24" i="1" s="1"/>
  <c r="G24" i="1" s="1"/>
  <c r="I24" i="1"/>
  <c r="H24" i="1"/>
  <c r="J24" i="1" l="1"/>
  <c r="K24" i="1" s="1"/>
  <c r="G31" i="1" s="1"/>
  <c r="G33" i="1" l="1"/>
</calcChain>
</file>

<file path=xl/sharedStrings.xml><?xml version="1.0" encoding="utf-8"?>
<sst xmlns="http://schemas.openxmlformats.org/spreadsheetml/2006/main" count="53" uniqueCount="46">
  <si>
    <t>Заказчик</t>
  </si>
  <si>
    <t>(наименование организации)</t>
  </si>
  <si>
    <t>Проектная организация</t>
  </si>
  <si>
    <t>АО "Институт Гидропроект"</t>
  </si>
  <si>
    <r>
      <rPr>
        <b/>
        <sz val="11"/>
        <color rgb="FF000000"/>
        <rFont val="Times New Roman"/>
        <family val="1"/>
        <charset val="204"/>
      </rPr>
      <t>Расчет коэффициента, учитывающего степень участия исполнителей-проектировщиков различной квалификации в выполнении проектных работ (</t>
    </r>
    <r>
      <rPr>
        <b/>
        <i/>
        <sz val="11"/>
        <color rgb="FF000000"/>
        <rFont val="Times New Roman"/>
        <family val="1"/>
        <charset val="204"/>
      </rPr>
      <t>К</t>
    </r>
    <r>
      <rPr>
        <b/>
        <i/>
        <sz val="10"/>
        <color rgb="FF000000"/>
        <rFont val="Times New Roman"/>
        <family val="1"/>
        <charset val="204"/>
      </rPr>
      <t>кв.уч</t>
    </r>
    <r>
      <rPr>
        <b/>
        <sz val="11"/>
        <color rgb="FF000000"/>
        <rFont val="Times New Roman"/>
        <family val="1"/>
        <charset val="204"/>
      </rPr>
      <t>)</t>
    </r>
  </si>
  <si>
    <t>N п/п</t>
  </si>
  <si>
    <t>Наименование должностей исполнителей</t>
  </si>
  <si>
    <t>Фактическое время участия исполнителя в работе, Тф (дни)</t>
  </si>
  <si>
    <t>Плановая продолжительность выполнения проектных работ, предусмотренных калькуляцией, Тп (дни)</t>
  </si>
  <si>
    <t>Численность исполнителей одной квалификации Чi (чел)</t>
  </si>
  <si>
    <t>Индекс уровня квалификации специалистов исполнителей работы</t>
  </si>
  <si>
    <t xml:space="preserve">Коэффициент квалификации (участия) специалистов одной квалификации,  ∑ (гр.3/
итог гр.4 * гр.5 * гр.6)/ ∑ гр.5 </t>
  </si>
  <si>
    <t>*</t>
  </si>
  <si>
    <t>Начальник отдела</t>
  </si>
  <si>
    <t>Ведущий инженер</t>
  </si>
  <si>
    <t>Итого</t>
  </si>
  <si>
    <t>Примечание: * - графы для расчета коэффициента в таблице не заполняются.</t>
  </si>
  <si>
    <t xml:space="preserve">Расчет стоимости проектных работ в соответствии с калькуляцией затрат на проектирование </t>
  </si>
  <si>
    <t>Средне-
месячная зарплата исполнителей, руб. *</t>
  </si>
  <si>
    <t xml:space="preserve">Кол-во рабочих дней в месяце, дни ** </t>
  </si>
  <si>
    <t>Средне-
дневная зарплата исполни-
телей (гр.1/гр.2) руб.</t>
  </si>
  <si>
    <t>Удельный вес зарплаты в себесто-
имости работ - Кз, % ***</t>
  </si>
  <si>
    <t>Рентабель-
ность, % ****</t>
  </si>
  <si>
    <t xml:space="preserve">Средне-
дневная единичная выработка, руб. (гр.3*(1 + гр.5))/гр.4 </t>
  </si>
  <si>
    <t>Продолжительность разработки (дни)</t>
  </si>
  <si>
    <t>Численность исполнителей (чел.)</t>
  </si>
  <si>
    <r>
      <rPr>
        <sz val="11"/>
        <color rgb="FF000000"/>
        <rFont val="Times New Roman"/>
        <family val="1"/>
        <charset val="204"/>
      </rPr>
      <t>Коэффициент квалификации (участия) К</t>
    </r>
    <r>
      <rPr>
        <sz val="10"/>
        <color rgb="FF000000"/>
        <rFont val="Times New Roman"/>
        <family val="1"/>
        <charset val="204"/>
      </rPr>
      <t>кв.уч</t>
    </r>
  </si>
  <si>
    <t>Стоимость работ, руб. С = (гр. 6 x гр. 7 x гр. 8 x гр. 9)</t>
  </si>
  <si>
    <t>Примечания:</t>
  </si>
  <si>
    <t>*** Удельный вес зарплаты в себестоимости работ принят согласно Табл. 1.1 Прил.№2 к Приказу от 01.10.2021г. № 707/пр</t>
  </si>
  <si>
    <t>**** Уровень рентабельности принят согласно Табл. 1.2 Прил.№2 к Приказу от 01.10.2021г. № 707/пр</t>
  </si>
  <si>
    <t xml:space="preserve">подпись </t>
  </si>
  <si>
    <t>(инициалы, фамилия)</t>
  </si>
  <si>
    <t>Начальник</t>
  </si>
  <si>
    <t>(наименование)</t>
  </si>
  <si>
    <t>должность, подпись (инициалы, фамилия)</t>
  </si>
  <si>
    <t>Смета</t>
  </si>
  <si>
    <t>Понижающий коэффициент</t>
  </si>
  <si>
    <t>на проектные работы</t>
  </si>
  <si>
    <t>** Кол-во рабочих дней в месяце принято в среднем за 2025г.</t>
  </si>
  <si>
    <t>Составлена в уровне цен на 2026 г.</t>
  </si>
  <si>
    <t>Итого, руб. без НДС: в уровне цен по состоянию на 2026 г.</t>
  </si>
  <si>
    <t>Итого, руб. без НДС: в уровне цен по состоянию на 2026 г., с учетом понижающего коэффициента</t>
  </si>
  <si>
    <t xml:space="preserve">* Среднемесячная номинальная начисленная заработная плата работающих в экономике с 2017 г. (показатели: https://www.fedstat.ru), Деятельность в области архитектуры и инженерно-технического проектирования; технических испытаний, исследований и анализа за год  предшествующий году разработки МНЗ. за 2025 </t>
  </si>
  <si>
    <t>Начальная максимальная цена</t>
  </si>
  <si>
    <t>ОКПД2 71.20.19 Осуществление научно-технического сопровождения (НТС) при разработке проектной документации раздела 4 «Конструктивные решения» в объёме технологической эстакады газопроводов с давлением более 1,2 МПа и сопутствующих зданий и сооружений проекта «Реконструкция ОП «Южно-Сахалинская ТЭЦ-1» путём строительства 6-го энергоблока мощностью 50 МВт с установкой двух газотурбинных энергоагрегатов ЭГЭС-25ПА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</si>
</sst>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00"/>
    <numFmt numFmtId="166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E0E0E0"/>
      </patternFill>
    </fill>
    <fill>
      <patternFill patternType="solid">
        <fgColor rgb="FFBFBFBF"/>
        <bgColor rgb="FFC0C0C0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3" fillId="0" borderId="0"/>
  </cellStyleXfs>
  <cellXfs count="70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3" xfId="2" applyFont="1" applyBorder="1"/>
    <xf numFmtId="0" fontId="4" fillId="0" borderId="14" xfId="2" applyFont="1" applyBorder="1"/>
    <xf numFmtId="0" fontId="4" fillId="0" borderId="14" xfId="2" applyFont="1" applyBorder="1" applyAlignment="1">
      <alignment horizontal="center"/>
    </xf>
    <xf numFmtId="4" fontId="3" fillId="0" borderId="0" xfId="2" applyNumberFormat="1" applyFont="1" applyAlignment="1">
      <alignment horizontal="right"/>
    </xf>
    <xf numFmtId="0" fontId="9" fillId="0" borderId="0" xfId="2" applyFont="1"/>
    <xf numFmtId="0" fontId="3" fillId="0" borderId="0" xfId="2" applyFont="1" applyAlignment="1">
      <alignment horizontal="center"/>
    </xf>
    <xf numFmtId="0" fontId="3" fillId="0" borderId="6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/>
    </xf>
    <xf numFmtId="0" fontId="3" fillId="0" borderId="18" xfId="2" applyFont="1" applyBorder="1" applyAlignment="1">
      <alignment horizontal="center" vertical="center"/>
    </xf>
    <xf numFmtId="4" fontId="11" fillId="2" borderId="20" xfId="2" applyNumberFormat="1" applyFont="1" applyFill="1" applyBorder="1" applyAlignment="1">
      <alignment horizontal="center" vertical="center"/>
    </xf>
    <xf numFmtId="4" fontId="3" fillId="0" borderId="20" xfId="2" applyNumberFormat="1" applyFont="1" applyBorder="1" applyAlignment="1">
      <alignment horizontal="center" vertical="center"/>
    </xf>
    <xf numFmtId="4" fontId="3" fillId="2" borderId="20" xfId="2" applyNumberFormat="1" applyFont="1" applyFill="1" applyBorder="1" applyAlignment="1">
      <alignment horizontal="center" vertical="center"/>
    </xf>
    <xf numFmtId="3" fontId="3" fillId="2" borderId="20" xfId="2" applyNumberFormat="1" applyFont="1" applyFill="1" applyBorder="1" applyAlignment="1">
      <alignment horizontal="center" vertical="center"/>
    </xf>
    <xf numFmtId="3" fontId="3" fillId="0" borderId="20" xfId="2" applyNumberFormat="1" applyFont="1" applyBorder="1" applyAlignment="1">
      <alignment horizontal="center" vertical="center"/>
    </xf>
    <xf numFmtId="165" fontId="3" fillId="0" borderId="20" xfId="2" applyNumberFormat="1" applyFont="1" applyBorder="1" applyAlignment="1">
      <alignment horizontal="center" vertical="center"/>
    </xf>
    <xf numFmtId="4" fontId="3" fillId="0" borderId="21" xfId="2" applyNumberFormat="1" applyFont="1" applyBorder="1" applyAlignment="1">
      <alignment horizontal="center" vertical="center"/>
    </xf>
    <xf numFmtId="4" fontId="3" fillId="0" borderId="0" xfId="2" applyNumberFormat="1" applyFont="1" applyAlignment="1">
      <alignment horizontal="center" vertical="center"/>
    </xf>
    <xf numFmtId="4" fontId="3" fillId="0" borderId="0" xfId="2" applyNumberFormat="1" applyFont="1"/>
    <xf numFmtId="0" fontId="9" fillId="0" borderId="0" xfId="2" applyFont="1" applyAlignment="1">
      <alignment horizontal="left" vertical="top" wrapText="1"/>
    </xf>
    <xf numFmtId="4" fontId="6" fillId="3" borderId="11" xfId="2" applyNumberFormat="1" applyFont="1" applyFill="1" applyBorder="1" applyAlignment="1">
      <alignment horizontal="center" vertical="center" wrapText="1"/>
    </xf>
    <xf numFmtId="0" fontId="9" fillId="0" borderId="22" xfId="2" applyFont="1" applyBorder="1" applyAlignment="1">
      <alignment vertical="top" wrapText="1"/>
    </xf>
    <xf numFmtId="0" fontId="9" fillId="0" borderId="0" xfId="2" applyFont="1" applyAlignment="1">
      <alignment vertical="top" wrapText="1"/>
    </xf>
    <xf numFmtId="0" fontId="6" fillId="0" borderId="0" xfId="2" applyFont="1" applyAlignment="1">
      <alignment vertical="top"/>
    </xf>
    <xf numFmtId="0" fontId="3" fillId="0" borderId="1" xfId="2" applyFont="1" applyBorder="1"/>
    <xf numFmtId="0" fontId="9" fillId="0" borderId="0" xfId="2" applyFont="1" applyBorder="1" applyAlignment="1">
      <alignment vertical="top" wrapText="1"/>
    </xf>
    <xf numFmtId="164" fontId="3" fillId="0" borderId="0" xfId="1" applyFont="1"/>
    <xf numFmtId="166" fontId="6" fillId="3" borderId="11" xfId="2" applyNumberFormat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0" xfId="2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left" wrapText="1"/>
    </xf>
    <xf numFmtId="0" fontId="3" fillId="0" borderId="11" xfId="2" applyFont="1" applyBorder="1" applyAlignment="1">
      <alignment horizontal="left" vertical="center" wrapText="1"/>
    </xf>
    <xf numFmtId="0" fontId="3" fillId="0" borderId="11" xfId="2" applyFont="1" applyBorder="1" applyAlignment="1">
      <alignment horizontal="center"/>
    </xf>
    <xf numFmtId="0" fontId="3" fillId="0" borderId="11" xfId="2" applyFont="1" applyBorder="1" applyAlignment="1">
      <alignment horizontal="center" vertical="center"/>
    </xf>
    <xf numFmtId="165" fontId="3" fillId="0" borderId="12" xfId="2" applyNumberFormat="1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9" fillId="0" borderId="0" xfId="2" applyFont="1" applyAlignment="1">
      <alignment horizontal="left" wrapText="1"/>
    </xf>
    <xf numFmtId="0" fontId="4" fillId="0" borderId="14" xfId="2" applyFont="1" applyBorder="1" applyAlignment="1">
      <alignment horizontal="left" wrapText="1"/>
    </xf>
    <xf numFmtId="0" fontId="8" fillId="0" borderId="14" xfId="2" applyFont="1" applyBorder="1" applyAlignment="1">
      <alignment horizontal="center"/>
    </xf>
    <xf numFmtId="0" fontId="4" fillId="0" borderId="14" xfId="2" applyFont="1" applyBorder="1" applyAlignment="1">
      <alignment horizontal="center"/>
    </xf>
    <xf numFmtId="165" fontId="4" fillId="0" borderId="15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/>
    </xf>
    <xf numFmtId="4" fontId="14" fillId="4" borderId="19" xfId="3" applyNumberFormat="1" applyFont="1" applyFill="1" applyBorder="1" applyAlignment="1">
      <alignment horizontal="center" vertical="center"/>
    </xf>
    <xf numFmtId="4" fontId="14" fillId="4" borderId="20" xfId="3" applyNumberFormat="1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top"/>
    </xf>
    <xf numFmtId="0" fontId="12" fillId="0" borderId="0" xfId="2" applyFont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6" fillId="3" borderId="11" xfId="2" applyFont="1" applyFill="1" applyBorder="1" applyAlignment="1">
      <alignment horizontal="left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left" wrapText="1"/>
    </xf>
    <xf numFmtId="0" fontId="3" fillId="0" borderId="0" xfId="2" applyFont="1" applyAlignment="1">
      <alignment vertical="center" wrapText="1"/>
    </xf>
  </cellXfs>
  <cellStyles count="4">
    <cellStyle name="Обычный" xfId="0" builtinId="0"/>
    <cellStyle name="Обычный 11 6" xfId="3"/>
    <cellStyle name="Обычный 11 6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LIOS\Work\&#1063;&#1077;&#1073;&#1086;&#1082;&#1089;&#1072;&#1088;&#1089;&#1082;&#1072;&#1103;%20&#1043;&#1069;&#1057;\&#1048;&#1089;&#1093;&#1086;&#1076;&#1103;&#1097;&#1080;&#1077;%20&#1080;%20&#1074;&#1093;&#1086;&#1076;&#1103;&#1097;&#1080;&#1077;%20&#1076;&#1086;&#1082;&#1091;&#1084;&#1077;&#1085;&#1090;&#1099;\&#1063;&#1077;&#1073;&#1086;&#1082;&#1089;&#1072;&#1088;&#1089;&#1082;&#1072;&#1103;%20&#1043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..\F:\123\&#1050;&#1048;&#1051;&#1070;&#1061;\&#1057;&#1041;&#1054;&#1056;&#1053;&#1048;&#1050;&#1048;_&#1042;&#1057;&#1045;\&#1057;&#1041;&#1054;&#1056;&#1053;&#1048;&#1050;&#1048;\&#1057;&#1073;&#1086;&#1088;&#1085;&#1080;&#1082;&#1080;%20&#1056;&#1091;&#1089;&#1043;&#1080;&#1076;&#1088;&#1086;%20&#1069;&#1057;&#1053;%20&#1085;&#1072;%20&#1087;&#1088;&#1086;&#1074;&#1077;&#1076;&#1077;&#1085;&#1080;&#1077;%20&#1080;&#1085;&#1089;&#1090;&#1088;&#1091;&#1084;&#1077;&#1085;&#1090;&#1072;&#1083;&#1100;&#1085;&#1086;&#1075;&#1086;%20&#1086;&#1073;&#1089;&#1083;&#1077;&#1076;&#1086;&#1074;&#1085;&#1072;&#1080;&#1103;%20&#1101;&#1083;&#1077;&#1082;&#1090;&#1088;&#1086;&#1086;&#1073;&#1086;&#1088;&#1091;&#1083;&#1086;&#1074;&#1072;&#1085;&#1080;&#1103;\&#1043;&#1077;&#1085;&#1077;&#1088;&#1072;&#1090;&#1086;&#108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LIOS\Work\Temp\Rar$DI00.703\2010-%20&#1061;&#1072;&#1083;&#1103;&#1073;&#1080;&#1103;%20&#1047;&#1072;&#1083;&#1103;&#1073;&#1080;&#1103;%20+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hq-220\wd$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LIOS\Work\&#1063;&#1077;&#1073;&#1086;&#1082;&#1089;&#1072;&#1088;&#1089;&#1082;&#1072;&#1103;%20&#1043;&#1069;&#1057;\&#1042;&#1099;&#1087;&#1091;&#1096;&#1077;&#1085;&#1085;&#1072;&#1103;%20&#1076;&#1086;&#1082;&#1091;&#1084;&#1077;&#1085;&#1090;&#1072;&#1094;&#1080;&#1103;\&#1086;&#1090;&#1095;&#1105;&#1090;&#1099;%20&#1043;&#1048;&#1055;&#1072;%20&#1080;%20&#1085;&#1072;&#1082;&#1083;&#1072;&#1076;&#1085;&#1099;&#1077;\&#1063;&#1077;&#1073;&#1086;&#1082;&#1089;&#1072;&#1088;&#1099;%20&#1086;&#1090;&#1095;&#1105;&#1090;%20&#1043;&#1048;&#1055;&#1072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ctra&amp;star\c\WINNT\Profiles\Tninua\&#1056;&#1072;&#1073;&#1086;&#1095;&#1080;&#1081;%20&#1089;&#1090;&#1086;&#1083;\&#1056;&#1072;&#1073;&#1086;&#1095;&#1072;&#1103;\WINDOWS\&#1056;&#1072;&#1073;&#1086;&#1095;&#1080;&#1081;%20&#1089;&#1090;&#1086;&#1083;\&#1069;&#1082;&#1086;&#1085;&#1086;&#1084;&#1080;&#1082;&#1072;\okt97\SMETA\SM4-2-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uevaVM/LOCALS~1/Temp/Rar$DI01.312/&#1046;&#1080;&#1043;&#1069;&#1057;-&#1050;&#1040;&#1057;&#1059;&#1058;&#1055;2010_&#1057;&#1052;&#1057;_&#1056;&#1072;&#1089;&#1095;&#1077;&#1090;_201004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01_&#1055;&#1088;&#1086;&#1077;&#1082;&#1090;&#1099;/03_&#1050;&#1072;&#1084;&#1089;&#1082;&#1072;&#1103;_&#1043;&#1069;&#1057;/&#1047;&#1072;&#1084;&#1077;&#1085;&#1072;_&#1079;&#1072;&#1097;&#1080;&#1090;_&#1042;&#1051;_&#1042;&#1083;&#1072;&#1076;&#1080;&#1084;&#1080;&#1088;&#1089;&#1082;&#1072;&#1103;-2/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olkov\Local%20Settings\Temporary%20Internet%20Files\Content.Outlook\EO67CN8H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cube\NetUsers\Economics\&#1069;&#1082;&#1086;&#1085;&#1086;&#1084;&#1080;&#1082;&#1072;\september%202004\c&#1077;&#1085;&#1090;&#1103;&#1073;&#1088;&#1100;%20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ctra&amp;star\c\WINNT\Profiles\Tninua\&#1056;&#1072;&#1073;&#1086;&#1095;&#1080;&#1081;%20&#1089;&#1090;&#1086;&#1083;\&#1056;&#1072;&#1073;&#1086;&#1095;&#1072;&#1103;\SM2_PR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cube\NetUsers\Economics\&#1069;&#1082;&#1086;&#1085;&#1086;&#1084;&#1080;&#1082;&#1072;\book%202004\month%2020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ящие документы"/>
      <sheetName val="Входящие документы"/>
      <sheetName val="Протоколы"/>
      <sheetName val="Проекты на согласование"/>
      <sheetName val="график июль"/>
      <sheetName val="КГ для доп 2"/>
      <sheetName val="Начальный график"/>
      <sheetName val="Проектная документация"/>
      <sheetName val="примерный расчёт для актов"/>
      <sheetName val="Рабочая документация"/>
      <sheetName val="Рабочая документация предварит"/>
      <sheetName val="Лист напоминания"/>
      <sheetName val="ПД календарь в отделы"/>
      <sheetName val="Лист2"/>
      <sheetName val="Проектная документация (3)"/>
      <sheetName val="akt f_2"/>
      <sheetName val="1"/>
      <sheetName val="топография"/>
      <sheetName val="ос  2009"/>
      <sheetName val="ос  ввод 2010"/>
      <sheetName val="смета "/>
    </sheetNames>
    <sheetDataSet>
      <sheetData sheetId="0"/>
      <sheetData sheetId="1"/>
      <sheetData sheetId="2"/>
      <sheetData sheetId="3"/>
      <sheetData sheetId="4">
        <row r="119">
          <cell r="F119">
            <v>41913</v>
          </cell>
          <cell r="H119" t="str">
            <v>III квартал 2014</v>
          </cell>
        </row>
        <row r="120">
          <cell r="F120">
            <v>42005</v>
          </cell>
          <cell r="H120" t="str">
            <v>IV квартал 2014</v>
          </cell>
        </row>
        <row r="121">
          <cell r="F121">
            <v>42095</v>
          </cell>
          <cell r="H121" t="str">
            <v>I квартал 2015</v>
          </cell>
        </row>
        <row r="122">
          <cell r="F122">
            <v>42186</v>
          </cell>
          <cell r="H122" t="str">
            <v>II квартал 2015</v>
          </cell>
        </row>
        <row r="123">
          <cell r="F123">
            <v>42278</v>
          </cell>
          <cell r="H123" t="str">
            <v>III квартал 2015</v>
          </cell>
        </row>
        <row r="124">
          <cell r="F124">
            <v>42370</v>
          </cell>
          <cell r="H124" t="str">
            <v>IV квартал 2015</v>
          </cell>
        </row>
        <row r="125">
          <cell r="F125">
            <v>42461</v>
          </cell>
          <cell r="H125" t="str">
            <v>I квартал 2016</v>
          </cell>
        </row>
        <row r="126">
          <cell r="F126">
            <v>42552</v>
          </cell>
          <cell r="H126" t="str">
            <v>II квартал 2016</v>
          </cell>
        </row>
      </sheetData>
      <sheetData sheetId="5"/>
      <sheetData sheetId="6"/>
      <sheetData sheetId="7">
        <row r="112">
          <cell r="C112">
            <v>41733</v>
          </cell>
          <cell r="F112">
            <v>41301</v>
          </cell>
          <cell r="H112" t="str">
            <v>I квартал 2013 Ч1</v>
          </cell>
        </row>
        <row r="113">
          <cell r="F113">
            <v>41365</v>
          </cell>
          <cell r="H113" t="str">
            <v>I квартал 2013 Ч2</v>
          </cell>
        </row>
        <row r="114">
          <cell r="F114">
            <v>41456</v>
          </cell>
          <cell r="H114" t="str">
            <v>II квартал 2013</v>
          </cell>
        </row>
        <row r="115">
          <cell r="F115">
            <v>41548</v>
          </cell>
          <cell r="H115" t="str">
            <v>III квартал 2013</v>
          </cell>
        </row>
        <row r="116">
          <cell r="F116">
            <v>41640</v>
          </cell>
          <cell r="H116" t="str">
            <v>IV квартал 2013</v>
          </cell>
        </row>
        <row r="117">
          <cell r="F117">
            <v>41730</v>
          </cell>
          <cell r="H117" t="str">
            <v>I квартал 2014</v>
          </cell>
        </row>
        <row r="118">
          <cell r="F118">
            <v>41852</v>
          </cell>
          <cell r="H118" t="str">
            <v>II квартал 2014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ки"/>
      <sheetName val="Подписи"/>
      <sheetName val="Макросы"/>
      <sheetName val="ФТГ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писки"/>
      <sheetName val="shablon"/>
      <sheetName val="график"/>
      <sheetName val="2010- Халябия Залябия +"/>
      <sheetName val="1"/>
      <sheetName val="топография"/>
    </sheetNames>
    <definedNames>
      <definedName name="[сумма прописью].sum_pr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B7" t="str">
            <v>АО</v>
          </cell>
        </row>
      </sheetData>
      <sheetData sheetId="18" refreshError="1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ТГ в ОТДЕЛЫ"/>
      <sheetName val="ФТГ бланк 08-2013"/>
      <sheetName val="ФТГ"/>
      <sheetName val="2014 г."/>
      <sheetName val="2015 г."/>
      <sheetName val="ФТГ НИГЕРИЯ"/>
      <sheetName val="КГ для доп 2"/>
      <sheetName val="ФТГ ЧеГЭС"/>
      <sheetName val="Выполнение ФТГ"/>
      <sheetName val="Общии показатели"/>
      <sheetName val="1 квартал 1часть"/>
      <sheetName val="1 квартал 2 часть"/>
      <sheetName val="2 квартал 1 часть"/>
      <sheetName val="2 квартал 2 часть"/>
      <sheetName val="3 квартал"/>
      <sheetName val="3 квартал из РЕЗЕРВА"/>
      <sheetName val="4 квартал"/>
      <sheetName val="1 квартал 2014"/>
      <sheetName val="НИГЕРИЯ ПОЕЗДКИ"/>
      <sheetName val="ФТГ (2)"/>
      <sheetName val="топография"/>
      <sheetName val="1"/>
      <sheetName val="июнь то-45"/>
      <sheetName val="Списки"/>
      <sheetName val="Чебоксары отчёт ГИПа"/>
    </sheetNames>
    <sheetDataSet>
      <sheetData sheetId="0" refreshError="1"/>
      <sheetData sheetId="1">
        <row r="341">
          <cell r="B341" t="str">
            <v>ОВТС</v>
          </cell>
        </row>
      </sheetData>
      <sheetData sheetId="2">
        <row r="2">
          <cell r="P2">
            <v>41276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G6" t="str">
            <v>1 квартал 2013</v>
          </cell>
          <cell r="H6" t="str">
            <v>2 квартал 2013</v>
          </cell>
          <cell r="I6" t="str">
            <v>3 квартал 2013</v>
          </cell>
          <cell r="J6" t="str">
            <v>4 квартал 2013</v>
          </cell>
          <cell r="K6" t="str">
            <v>1 квартал 2014</v>
          </cell>
          <cell r="L6" t="str">
            <v>2 квартал 2014</v>
          </cell>
          <cell r="M6" t="str">
            <v>3 квартал 2014</v>
          </cell>
          <cell r="N6" t="str">
            <v>4 квартал 2014</v>
          </cell>
          <cell r="O6" t="str">
            <v>1 квартал 2015</v>
          </cell>
          <cell r="P6" t="str">
            <v>2 квартал 2015</v>
          </cell>
          <cell r="Q6" t="str">
            <v>3 квартал 2015</v>
          </cell>
          <cell r="R6" t="str">
            <v>4 квартал 2015</v>
          </cell>
        </row>
        <row r="7">
          <cell r="G7">
            <v>41365</v>
          </cell>
          <cell r="H7">
            <v>41456</v>
          </cell>
          <cell r="I7">
            <v>41548</v>
          </cell>
          <cell r="J7">
            <v>41640</v>
          </cell>
          <cell r="K7">
            <v>41730</v>
          </cell>
          <cell r="L7">
            <v>41821</v>
          </cell>
          <cell r="M7">
            <v>41913</v>
          </cell>
          <cell r="N7">
            <v>42005</v>
          </cell>
          <cell r="O7">
            <v>42095</v>
          </cell>
          <cell r="P7">
            <v>42186</v>
          </cell>
          <cell r="Q7">
            <v>42278</v>
          </cell>
          <cell r="R7">
            <v>42370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РП"/>
      <sheetName val="Упр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"/>
      <sheetName val="8"/>
      <sheetName val="ПД"/>
      <sheetName val="№5 СУБ Инж защ"/>
      <sheetName val="data"/>
      <sheetName val="Panduit"/>
      <sheetName val="БД"/>
      <sheetName val="Хаттон 90.90 Femco"/>
      <sheetName val="Проект"/>
      <sheetName val="Выборка Заказчик"/>
      <sheetName val="Текущие показатели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Общ"/>
      <sheetName val="к.рын"/>
      <sheetName val="№5_СУБ_Инж_защ"/>
      <sheetName val="Коэффициенты"/>
      <sheetName val="баз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Акт выбора"/>
      <sheetName val="СметаСводная гост"/>
      <sheetName val="Лист опроса"/>
      <sheetName val="XLR_NoRangeSheet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К.С.М."/>
      <sheetName val="Ф"/>
      <sheetName val="исх_данные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Лист опроса"/>
      <sheetName val="сохранить"/>
      <sheetName val="Summary"/>
      <sheetName val="5ОборРабМест(HP)"/>
      <sheetName val="График"/>
      <sheetName val="ЭХЗ"/>
      <sheetName val="СМЕТА проект"/>
      <sheetName val="Зап-3- СЦБ"/>
      <sheetName val="РП"/>
      <sheetName val="13.1"/>
      <sheetName val="№5 СУБ Инж защ"/>
      <sheetName val="Суточная"/>
      <sheetName val="свод 2"/>
      <sheetName val="эл_химз_"/>
      <sheetName val="геология_"/>
      <sheetName val="Коэфф1_"/>
      <sheetName val="Прайс_лист"/>
      <sheetName val="к_84-к_83"/>
      <sheetName val="вариант"/>
      <sheetName val="Табл38-7"/>
      <sheetName val="Лист1"/>
      <sheetName val="Обновление"/>
      <sheetName val="Цена"/>
      <sheetName val="Product"/>
      <sheetName val="К.рын"/>
      <sheetName val="Лист2"/>
      <sheetName val="ПДР"/>
      <sheetName val="Данные для расчёта сметы"/>
      <sheetName val="1155"/>
      <sheetName val="СметаСводная Колпино"/>
      <sheetName val="Материал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BACT"/>
      <sheetName val="1ПС"/>
      <sheetName val="8"/>
      <sheetName val="Calc"/>
      <sheetName val="1"/>
      <sheetName val="исх-данные"/>
      <sheetName val="EKDEB90"/>
      <sheetName val="HP и оргтехника"/>
      <sheetName val="свод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Смета 1свод"/>
      <sheetName val="Вспомогательный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№1"/>
      <sheetName val="лч и кам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СМ"/>
      <sheetName val="_x0000__x0000_"/>
      <sheetName val="Lucent"/>
      <sheetName val="2 Геология"/>
      <sheetName val="Общ"/>
      <sheetName val="Бл.электр."/>
      <sheetName val="MararashAA"/>
      <sheetName val="ПРОЦЕНТЫ"/>
      <sheetName val="СМИС"/>
      <sheetName val="6"/>
      <sheetName val="1.14"/>
      <sheetName val="1.7"/>
      <sheetName val="ПД-2.2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РС"/>
      <sheetName val="Акты"/>
      <sheetName val="ЛС_БИ"/>
      <sheetName val="Расч(подряд)"/>
      <sheetName val="Сводный"/>
      <sheetName val="Коэфф1_1"/>
      <sheetName val="Прайс_лист1"/>
      <sheetName val="к_84-к_831"/>
      <sheetName val="Ф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Объё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Смета"/>
      <sheetName val="Шкаф"/>
      <sheetName val="Коэфф1."/>
      <sheetName val="Прайс лист"/>
      <sheetName val="СМЕТА проект"/>
      <sheetName val="HP и оргтехника"/>
      <sheetName val="Лист опроса"/>
      <sheetName val="Summary"/>
      <sheetName val="5ОборРабМест(HP)"/>
      <sheetName val="Лист2"/>
      <sheetName val="сохранить"/>
      <sheetName val="13.1"/>
      <sheetName val="свод 2"/>
      <sheetName val="Данные для расчёта сметы"/>
      <sheetName val="93-110"/>
      <sheetName val="ПДР"/>
      <sheetName val="Зап-3- СЦБ"/>
      <sheetName val="Таблица 5"/>
      <sheetName val="Таблица 3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Пра"/>
      <sheetName val="7"/>
      <sheetName val="PLиюль04"/>
      <sheetName val="PL СКР"/>
      <sheetName val="Ф"/>
      <sheetName val="К.С.М.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Макро"/>
      <sheetName val="Акт-Смета_30"/>
      <sheetName val="сводная (2)"/>
      <sheetName val="GLOBAL"/>
      <sheetName val="Прочее"/>
      <sheetName val="ПД-2.1"/>
      <sheetName val="Форма 2.1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">
          <cell r="B1">
            <v>0</v>
          </cell>
        </row>
      </sheetData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1">
          <cell r="B1">
            <v>0</v>
          </cell>
        </row>
      </sheetData>
      <sheetData sheetId="1095"/>
      <sheetData sheetId="1096">
        <row r="1">
          <cell r="B1">
            <v>0</v>
          </cell>
        </row>
      </sheetData>
      <sheetData sheetId="1097"/>
      <sheetData sheetId="1098">
        <row r="1">
          <cell r="B1">
            <v>0</v>
          </cell>
        </row>
      </sheetData>
      <sheetData sheetId="1099"/>
      <sheetData sheetId="1100">
        <row r="1">
          <cell r="B1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1">
          <cell r="B1">
            <v>0</v>
          </cell>
        </row>
      </sheetData>
      <sheetData sheetId="1158"/>
      <sheetData sheetId="1159">
        <row r="1">
          <cell r="B1">
            <v>0</v>
          </cell>
        </row>
      </sheetData>
      <sheetData sheetId="1160"/>
      <sheetData sheetId="1161">
        <row r="1">
          <cell r="B1">
            <v>0</v>
          </cell>
        </row>
      </sheetData>
      <sheetData sheetId="1162"/>
      <sheetData sheetId="1163">
        <row r="1">
          <cell r="B1">
            <v>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>
        <row r="1">
          <cell r="B1">
            <v>0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Обновление"/>
      <sheetName val="Цена"/>
      <sheetName val="Product"/>
      <sheetName val="Шкаф"/>
      <sheetName val="Коэфф1."/>
      <sheetName val="Прайс лист"/>
      <sheetName val="Данные для расчёта сметы"/>
      <sheetName val="График"/>
      <sheetName val="СметаСводная 1 оч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Кал.план Жукова даты - не надо"/>
      <sheetName val="КП к ГК"/>
      <sheetName val="изыскания 2"/>
      <sheetName val="Калплан Кра"/>
      <sheetName val="Материалы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Полигон - ИЭИ "/>
      <sheetName val="Ком"/>
      <sheetName val="ПД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Lucent"/>
      <sheetName val="таблица_руко_x0019__x0015_ _x0003__x000c__x0011__x0011_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эл_химз_3"/>
      <sheetName val="Раб_АУ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Смета 7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7"/>
      <sheetName val="Локальная смета 6-3-2"/>
      <sheetName val="Расч(подряд)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1">
          <cell r="B1">
            <v>0</v>
          </cell>
        </row>
      </sheetData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1">
          <cell r="B1">
            <v>0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/>
      <sheetData sheetId="1091"/>
      <sheetData sheetId="1092"/>
      <sheetData sheetId="1093">
        <row r="1">
          <cell r="B1">
            <v>0</v>
          </cell>
        </row>
      </sheetData>
      <sheetData sheetId="1094"/>
      <sheetData sheetId="1095"/>
      <sheetData sheetId="1096"/>
      <sheetData sheetId="1097">
        <row r="1">
          <cell r="B1">
            <v>0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B1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1">
          <cell r="B1">
            <v>0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1">
          <cell r="B1">
            <v>0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1">
          <cell r="B1">
            <v>0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1">
          <cell r="B1">
            <v>0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/>
      <sheetData sheetId="1329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 refreshError="1"/>
      <sheetData sheetId="1406"/>
      <sheetData sheetId="1407"/>
      <sheetData sheetId="1408"/>
      <sheetData sheetId="1409"/>
      <sheetData sheetId="1410"/>
      <sheetData sheetId="1411"/>
      <sheetData sheetId="1412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 refreshError="1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 refreshError="1"/>
      <sheetData sheetId="1541" refreshError="1"/>
      <sheetData sheetId="1542" refreshError="1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4-2-97"/>
    </sheetNames>
    <definedNames>
      <definedName name="t_pojsnen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асчетКомандир1"/>
      <sheetName val="РасчетКомандир2"/>
      <sheetName val="ПДР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Справка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см 5 ОДД "/>
      <sheetName val="ГАЗ_камаз"/>
      <sheetName val="#ССЫЛКА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проектные роли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МЕТА_проект1"/>
      <sheetName val="справ_2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Исх."/>
      <sheetName val="сводная (2)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Упр"/>
      <sheetName val="информация"/>
      <sheetName val="ц_1991"/>
      <sheetName val="Обновление"/>
      <sheetName val="Цена"/>
      <sheetName val="Product"/>
      <sheetName val="Шкаф"/>
      <sheetName val="Коэфф1."/>
      <sheetName val="Прайс лист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РС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Дополнительные параметры"/>
      <sheetName val="ОПС"/>
      <sheetName val="BACT"/>
      <sheetName val="Дополнительные пара_x0000__x0000__x0005__x0000__xde00_"/>
      <sheetName val="ЛЧ"/>
      <sheetName val="Смета-Т"/>
      <sheetName val="Курс доллара"/>
      <sheetName val="Хаттон 90.90 Femco"/>
      <sheetName val="См3 СЦБ-зап"/>
      <sheetName val="ПД"/>
      <sheetName val="СметаСводная 1 оч"/>
      <sheetName val="Leistungsakt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геолог"/>
      <sheetName val="К"/>
      <sheetName val="база на 21-04-08"/>
      <sheetName val="СПЕЦИФИКАЦИЯ"/>
      <sheetName val=""/>
      <sheetName val="Исходные"/>
      <sheetName val="мобдемоб"/>
      <sheetName val="темп"/>
      <sheetName val="Настройка"/>
      <sheetName val="3.1"/>
      <sheetName val="Настройки"/>
      <sheetName val="Тестовый"/>
      <sheetName val="кап.ремонт"/>
      <sheetName val="Расчет 2"/>
      <sheetName val="Смета №1"/>
      <sheetName val="Смета 2"/>
      <sheetName val="№5 СУБ Инж за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График выполнения"/>
      <sheetName val="График оплаты"/>
      <sheetName val="Календ план дог"/>
      <sheetName val="Расчет работы"/>
      <sheetName val="Проект Расчет"/>
      <sheetName val="Лист1"/>
    </sheetNames>
    <sheetDataSet>
      <sheetData sheetId="0"/>
      <sheetData sheetId="1"/>
      <sheetData sheetId="2"/>
      <sheetData sheetId="3"/>
      <sheetData sheetId="4"/>
      <sheetData sheetId="5">
        <row r="2">
          <cell r="G2">
            <v>6300</v>
          </cell>
        </row>
      </sheetData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работы:-инженерно-геодезические изыскания-инженерно-геологические изыскания-археологическое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документации:-ВЛ 220 кВ Полунино-Литейная-ПС 220 кВ Литейная-Системы РЗА, ПА, АСУ ТП и АИИС КУЭ-ООС (ОВОС)-Проект рекультивации земель лесного фонда-Разработка раздела ГО и ЧС-Организация связи-Противопожарные мероприятия-Организация эксплуатации-ПОС-Эффективность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документации:-ВЛ 220 кВ Полунино-Литейная-ПС 220 кВ Литейная-Системы РЗА, ПА, АСУ ТП и АИИС КУЭ-Организация связи-Противопожарные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.бур,исп."/>
      <sheetName val="выб.гл.бур,"/>
      <sheetName val="Сводка пог.м "/>
      <sheetName val="Физ.показ."/>
      <sheetName val="Физ.показ. (2)"/>
      <sheetName val="Физ.показ. (3)"/>
      <sheetName val="фонд   "/>
      <sheetName val="отчет"/>
      <sheetName val="отчет3кв"/>
      <sheetName val="отчет 9мес"/>
      <sheetName val="Генеральные"/>
      <sheetName val="Трассы"/>
      <sheetName val="справки"/>
      <sheetName val="Коррозия"/>
      <sheetName val="месяц"/>
      <sheetName val="Производ.отчет"/>
      <sheetName val="анализ"/>
      <sheetName val="фонд    (2)"/>
      <sheetName val="нов расч з-пл"/>
      <sheetName val="новзар-пл"/>
      <sheetName val="КТУ "/>
      <sheetName val="нов общ з-пл"/>
      <sheetName val="доплата"/>
      <sheetName val="доплата (2)"/>
      <sheetName val="допл новуст"/>
      <sheetName val="проезд"/>
      <sheetName val="Лист1"/>
      <sheetName val="Внуково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2_PR12"/>
    </sheetNames>
    <definedNames>
      <definedName name="Модуль1.t_pojsnen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Материалы"/>
      <sheetName val="Стр1По"/>
      <sheetName val="х"/>
      <sheetName val="Коэф КВ"/>
      <sheetName val="Подрядчики"/>
      <sheetName val="ЛЧ"/>
      <sheetName val="Leistungsakt"/>
      <sheetName val="Ачинский НПЗ"/>
      <sheetName val="свод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ПД"/>
      <sheetName val="Хаттон 90.90 Femco"/>
      <sheetName val="Кал.план Жукова даты - не надо"/>
      <sheetName val="См3 СЦБ-зап"/>
      <sheetName val="Смета-Т"/>
      <sheetName val="Курс доллара"/>
      <sheetName val="Объемы работ по ПВ"/>
      <sheetName val="СметаСводная 1 оч"/>
      <sheetName val="Общая часть"/>
      <sheetName val="BACT"/>
      <sheetName val="К"/>
      <sheetName val="РС"/>
      <sheetName val="смета СИД"/>
      <sheetName val="ОПС"/>
      <sheetName val="Дополнительные параметры"/>
      <sheetName val="ПДР ООО &quot;Юкос ФБЦ&quot;"/>
      <sheetName val="база на 21-04-08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трансформация1"/>
      <sheetName val="breakdown"/>
      <sheetName val="Destination"/>
      <sheetName val="СС"/>
      <sheetName val="мсн"/>
      <sheetName val="Капитальные затраты"/>
      <sheetName val="Свод объем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УП _2004"/>
      <sheetName val="Тестовый"/>
      <sheetName val="A54НДС"/>
      <sheetName val="ЭХЗ"/>
      <sheetName val="Должности"/>
      <sheetName val="АЧ"/>
      <sheetName val="Настройки"/>
      <sheetName val="База Геодезия"/>
      <sheetName val="База Геология"/>
      <sheetName val="6"/>
      <sheetName val="5.1"/>
      <sheetName val="Настройка"/>
      <sheetName val=""/>
      <sheetName val="Исходные"/>
      <sheetName val="Расчет 2"/>
      <sheetName val="Смета №1"/>
      <sheetName val="Табл38-7"/>
      <sheetName val="БП НОВЫЙ"/>
      <sheetName val="3.1"/>
      <sheetName val="3.1 ТХ"/>
      <sheetName val="5 Эксп "/>
      <sheetName val="Кал.план Жукова даты - не на/_x0000_"/>
      <sheetName val="темп"/>
      <sheetName val="кап.ремонт"/>
      <sheetName val="Смета 2"/>
      <sheetName val="№5 СУБ Инж защ"/>
      <sheetName val="Дополнительные пара_x0000__x0000__x0005__x0000__xde00_"/>
      <sheetName val="геолог"/>
      <sheetName val="Данные_для_расчёта_сметы1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топо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sapactivexlhiddensheet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свод 3"/>
      <sheetName val="ID"/>
      <sheetName val="СС"/>
      <sheetName val="Лист2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РСС_АУ"/>
      <sheetName val="Раб.АУ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Вспом."/>
      <sheetName val="УКП"/>
      <sheetName val="БД"/>
      <sheetName val="Лист4"/>
      <sheetName val="Общий"/>
      <sheetName val="ТабР"/>
      <sheetName val="исх-данные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8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Исх1"/>
      <sheetName val="3_гидромет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ПС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Panduit"/>
      <sheetName val="const"/>
      <sheetName val="расчеты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SENSITIVITY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сводная (2)"/>
      <sheetName val="Расч(подряд)"/>
      <sheetName val="см 5 ОДД "/>
      <sheetName val="Смета _4ПР ЭХЗ"/>
      <sheetName val="РабПр"/>
      <sheetName val="Исх__данные1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Акт-Смета_30"/>
      <sheetName val="Смета 2 эл.монтаж"/>
      <sheetName val="Смета 1 общестроит"/>
      <sheetName val="W28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  <sheetName val="телемехан"/>
      <sheetName val="Восстановл_Л_x0000__x0000__x0000__x0000__x0000_"/>
      <sheetName val="СМ          "/>
      <sheetName val="таблица_руко       "/>
      <sheetName val="таблица_руко  _x0009_    "/>
      <sheetName val="Прил 6.57"/>
      <sheetName val="Коэффициенты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B1">
            <v>0</v>
          </cell>
        </row>
      </sheetData>
      <sheetData sheetId="838"/>
      <sheetData sheetId="839">
        <row r="1">
          <cell r="B1">
            <v>0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1">
          <cell r="B1">
            <v>0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B1">
            <v>0</v>
          </cell>
        </row>
      </sheetData>
      <sheetData sheetId="875"/>
      <sheetData sheetId="876">
        <row r="1">
          <cell r="B1">
            <v>0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B1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/>
      <sheetData sheetId="1038"/>
      <sheetData sheetId="1039"/>
      <sheetData sheetId="1040" refreshError="1"/>
      <sheetData sheetId="1041" refreshError="1"/>
      <sheetData sheetId="1042"/>
      <sheetData sheetId="1043" refreshError="1"/>
      <sheetData sheetId="1044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 refreshError="1"/>
      <sheetData sheetId="1064" refreshError="1"/>
      <sheetData sheetId="1065">
        <row r="1">
          <cell r="B1">
            <v>0</v>
          </cell>
        </row>
      </sheetData>
      <sheetData sheetId="1066" refreshError="1"/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 refreshError="1"/>
      <sheetData sheetId="1227" refreshError="1"/>
      <sheetData sheetId="1228"/>
      <sheetData sheetId="1229">
        <row r="1">
          <cell r="B1">
            <v>0</v>
          </cell>
        </row>
      </sheetData>
      <sheetData sheetId="1230" refreshError="1"/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 refreshError="1"/>
      <sheetData sheetId="1234" refreshError="1"/>
      <sheetData sheetId="1235" refreshError="1"/>
      <sheetData sheetId="1236" refreshError="1"/>
      <sheetData sheetId="1237">
        <row r="1">
          <cell r="B1">
            <v>0</v>
          </cell>
        </row>
      </sheetData>
      <sheetData sheetId="1238"/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/>
      <sheetData sheetId="1254"/>
      <sheetData sheetId="1255"/>
      <sheetData sheetId="1256">
        <row r="1">
          <cell r="B1">
            <v>0</v>
          </cell>
        </row>
      </sheetData>
      <sheetData sheetId="1257"/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>
        <row r="1">
          <cell r="B1">
            <v>0</v>
          </cell>
        </row>
      </sheetData>
      <sheetData sheetId="1267"/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/>
      <sheetData sheetId="1306"/>
      <sheetData sheetId="1307"/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/>
      <sheetData sheetId="1329"/>
      <sheetData sheetId="1330"/>
      <sheetData sheetId="1331">
        <row r="1">
          <cell r="B1">
            <v>0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">
          <cell r="B1">
            <v>0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B1">
            <v>0</v>
          </cell>
        </row>
      </sheetData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">
          <cell r="B1">
            <v>0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>
        <row r="1">
          <cell r="B1">
            <v>0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/>
      <sheetData sheetId="1845"/>
      <sheetData sheetId="1846"/>
      <sheetData sheetId="1847"/>
      <sheetData sheetId="1848" refreshError="1"/>
      <sheetData sheetId="1849" refreshError="1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.бур,исп."/>
      <sheetName val="выб.гл.бур,"/>
      <sheetName val="Сводка пог.м "/>
      <sheetName val="Физ.показ."/>
      <sheetName val="отчет"/>
      <sheetName val="Генеральные"/>
      <sheetName val="Трассы"/>
      <sheetName val="справки"/>
      <sheetName val="Коррозия"/>
      <sheetName val="месяц"/>
      <sheetName val="Произ_отч_геол"/>
      <sheetName val="Произ_отч_экол"/>
      <sheetName val="анализ"/>
      <sheetName val="фонд"/>
      <sheetName val="нов расч з-пл"/>
      <sheetName val="новзар-пл"/>
      <sheetName val="КТУ "/>
      <sheetName val="нов общ з-пл"/>
      <sheetName val="проезд"/>
      <sheetName val="Лист1"/>
      <sheetName val="Производ.отчет"/>
      <sheetName val="Производ.отчет (2)"/>
      <sheetName val="Производ.отчет (3)"/>
      <sheetName val="фонд   "/>
      <sheetName val="проезд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лч и кам"/>
      <sheetName val="Смета"/>
      <sheetName val="топо"/>
      <sheetName val="оборудован"/>
      <sheetName val="Упр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Общ"/>
      <sheetName val="Полигон - ИЭИ "/>
      <sheetName val="Ком"/>
      <sheetName val="№1"/>
      <sheetName val="Tier 311208"/>
      <sheetName val="свод_ИИР"/>
      <sheetName val="Акт выбора"/>
      <sheetName val="BACT"/>
      <sheetName val="СВ 2"/>
      <sheetName val="СМ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Объем работ"/>
      <sheetName val="См.3_АСУ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таблица_руко_x0019__x0015_ _x0003__x000c__x0011__x0011_"/>
      <sheetName val="Норм"/>
      <sheetName val="база"/>
      <sheetName val="СМИС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Должности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СметаСводная п54"/>
      <sheetName val="Смета 7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Исх. данные"/>
      <sheetName val="ИНСТРУКЦИЯ"/>
      <sheetName val="СметаСводная пуш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Раб_АУ"/>
      <sheetName val="Tier_311208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1"/>
      <sheetName val="см 5 ОДД 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Д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ЖД_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1">
          <cell r="B1">
            <v>0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/>
      <sheetData sheetId="892"/>
      <sheetData sheetId="893">
        <row r="1">
          <cell r="B1">
            <v>0</v>
          </cell>
        </row>
      </sheetData>
      <sheetData sheetId="894"/>
      <sheetData sheetId="895"/>
      <sheetData sheetId="896"/>
      <sheetData sheetId="897">
        <row r="1">
          <cell r="B1">
            <v>0</v>
          </cell>
        </row>
      </sheetData>
      <sheetData sheetId="898"/>
      <sheetData sheetId="899"/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/>
      <sheetData sheetId="909"/>
      <sheetData sheetId="910"/>
      <sheetData sheetId="911"/>
      <sheetData sheetId="912"/>
      <sheetData sheetId="913">
        <row r="1">
          <cell r="B1">
            <v>0</v>
          </cell>
        </row>
      </sheetData>
      <sheetData sheetId="914"/>
      <sheetData sheetId="915"/>
      <sheetData sheetId="916"/>
      <sheetData sheetId="917">
        <row r="1">
          <cell r="B1">
            <v>0</v>
          </cell>
        </row>
      </sheetData>
      <sheetData sheetId="918"/>
      <sheetData sheetId="919" refreshError="1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/>
      <sheetData sheetId="935">
        <row r="1">
          <cell r="B1">
            <v>0</v>
          </cell>
        </row>
      </sheetData>
      <sheetData sheetId="936"/>
      <sheetData sheetId="937"/>
      <sheetData sheetId="938"/>
      <sheetData sheetId="939">
        <row r="1">
          <cell r="B1">
            <v>0</v>
          </cell>
        </row>
      </sheetData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/>
      <sheetData sheetId="965"/>
      <sheetData sheetId="966"/>
      <sheetData sheetId="967"/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/>
      <sheetData sheetId="990"/>
      <sheetData sheetId="991"/>
      <sheetData sheetId="992"/>
      <sheetData sheetId="993"/>
      <sheetData sheetId="994">
        <row r="1">
          <cell r="B1">
            <v>0</v>
          </cell>
        </row>
      </sheetData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/>
      <sheetData sheetId="1045"/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/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/>
      <sheetData sheetId="1063"/>
      <sheetData sheetId="1064"/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/>
      <sheetData sheetId="1081"/>
      <sheetData sheetId="1082"/>
      <sheetData sheetId="1083"/>
      <sheetData sheetId="1084"/>
      <sheetData sheetId="1085">
        <row r="1">
          <cell r="B1">
            <v>0</v>
          </cell>
        </row>
      </sheetData>
      <sheetData sheetId="1086"/>
      <sheetData sheetId="1087"/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/>
      <sheetData sheetId="1099"/>
      <sheetData sheetId="1100"/>
      <sheetData sheetId="1101"/>
      <sheetData sheetId="1102"/>
      <sheetData sheetId="1103">
        <row r="1">
          <cell r="B1">
            <v>0</v>
          </cell>
        </row>
      </sheetData>
      <sheetData sheetId="1104"/>
      <sheetData sheetId="1105"/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/>
      <sheetData sheetId="1117"/>
      <sheetData sheetId="1118"/>
      <sheetData sheetId="1119"/>
      <sheetData sheetId="1120"/>
      <sheetData sheetId="1121">
        <row r="1">
          <cell r="B1">
            <v>0</v>
          </cell>
        </row>
      </sheetData>
      <sheetData sheetId="1122"/>
      <sheetData sheetId="1123"/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>
        <row r="1">
          <cell r="B1">
            <v>0</v>
          </cell>
        </row>
      </sheetData>
      <sheetData sheetId="1158"/>
      <sheetData sheetId="1159"/>
      <sheetData sheetId="1160"/>
      <sheetData sheetId="1161">
        <row r="1">
          <cell r="B1">
            <v>0</v>
          </cell>
        </row>
      </sheetData>
      <sheetData sheetId="1162"/>
      <sheetData sheetId="1163"/>
      <sheetData sheetId="1164"/>
      <sheetData sheetId="1165"/>
      <sheetData sheetId="1166">
        <row r="1">
          <cell r="B1">
            <v>0</v>
          </cell>
        </row>
      </sheetData>
      <sheetData sheetId="1167"/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/>
      <sheetData sheetId="1171" refreshError="1"/>
      <sheetData sheetId="1172" refreshError="1"/>
      <sheetData sheetId="1173" refreshError="1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>
        <row r="1">
          <cell r="B1">
            <v>0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>
        <row r="1">
          <cell r="B1">
            <v>0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1">
          <cell r="B1">
            <v>0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">
          <cell r="B1">
            <v>0</v>
          </cell>
        </row>
      </sheetData>
      <sheetData sheetId="1467"/>
      <sheetData sheetId="1468">
        <row r="1">
          <cell r="B1">
            <v>0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1">
          <cell r="B1">
            <v>0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Подрядчики"/>
      <sheetName val="Смета 5.2. Кусты25,29,31,65"/>
      <sheetName val="НМА"/>
      <sheetName val="list"/>
      <sheetName val="См 1 наруж.водопровод"/>
      <sheetName val="2002(v2)"/>
      <sheetName val="2002_v2_"/>
      <sheetName val="информация"/>
      <sheetName val="Итог"/>
      <sheetName val="смета СИД"/>
      <sheetName val="часы"/>
      <sheetName val="ресурсная вед."/>
      <sheetName val="ИДвалка"/>
      <sheetName val="сохранить"/>
      <sheetName val="р.Волхов"/>
      <sheetName val="Материалы"/>
      <sheetName val="кп"/>
      <sheetName val="Январь"/>
      <sheetName val="матер."/>
      <sheetName val="КП Прим (3)"/>
      <sheetName val="КП НовоК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"/>
      <sheetName val="ЛЧ"/>
      <sheetName val="Leistungsakt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РС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ДКСС от МПС"/>
      <sheetName val="Исх1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Смета180"/>
      <sheetName val="Настройки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таблица_руко 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 refreshError="1"/>
      <sheetData sheetId="860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/>
      <sheetData sheetId="952"/>
      <sheetData sheetId="953" refreshError="1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/>
      <sheetData sheetId="962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topLeftCell="A22" zoomScaleNormal="100" workbookViewId="0">
      <selection activeCell="D9" sqref="D9:K9"/>
    </sheetView>
  </sheetViews>
  <sheetFormatPr defaultColWidth="9.1796875" defaultRowHeight="14" x14ac:dyDescent="0.3"/>
  <cols>
    <col min="1" max="1" width="5.1796875" style="1" customWidth="1"/>
    <col min="2" max="2" width="15.81640625" style="1" customWidth="1"/>
    <col min="3" max="3" width="13.26953125" style="1" customWidth="1"/>
    <col min="4" max="4" width="12.7265625" style="1" customWidth="1"/>
    <col min="5" max="5" width="11.453125" style="1" customWidth="1"/>
    <col min="6" max="6" width="10.453125" style="1" customWidth="1"/>
    <col min="7" max="7" width="15.81640625" style="1" customWidth="1"/>
    <col min="8" max="8" width="12.54296875" style="1" customWidth="1"/>
    <col min="9" max="9" width="9.1796875" style="1"/>
    <col min="10" max="10" width="10.453125" style="1" customWidth="1"/>
    <col min="11" max="11" width="14.81640625" style="1" customWidth="1"/>
    <col min="12" max="12" width="27.1796875" style="1" customWidth="1"/>
    <col min="13" max="13" width="11.54296875" style="1" customWidth="1"/>
    <col min="14" max="14" width="9.1796875" style="1"/>
    <col min="15" max="15" width="69.7265625" style="1" customWidth="1"/>
    <col min="16" max="16" width="24.7265625" style="1" customWidth="1"/>
    <col min="17" max="16384" width="9.1796875" style="1"/>
  </cols>
  <sheetData>
    <row r="1" spans="1:11" x14ac:dyDescent="0.3">
      <c r="H1" s="42"/>
      <c r="I1" s="42"/>
      <c r="J1" s="42"/>
      <c r="K1" s="42"/>
    </row>
    <row r="3" spans="1:11" x14ac:dyDescent="0.3">
      <c r="F3" s="2" t="s">
        <v>36</v>
      </c>
    </row>
    <row r="4" spans="1:11" x14ac:dyDescent="0.3">
      <c r="F4" s="2" t="s">
        <v>38</v>
      </c>
    </row>
    <row r="5" spans="1:11" x14ac:dyDescent="0.3">
      <c r="F5" s="2"/>
    </row>
    <row r="6" spans="1:11" ht="62.25" customHeight="1" x14ac:dyDescent="0.3">
      <c r="A6" s="43" t="s">
        <v>45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25.5" customHeight="1" x14ac:dyDescent="0.3">
      <c r="A7" s="1" t="s">
        <v>0</v>
      </c>
      <c r="D7" s="44" t="s">
        <v>3</v>
      </c>
      <c r="E7" s="44"/>
      <c r="F7" s="44"/>
      <c r="G7" s="44"/>
      <c r="H7" s="44"/>
      <c r="I7" s="44"/>
      <c r="J7" s="44"/>
      <c r="K7" s="44"/>
    </row>
    <row r="8" spans="1:11" x14ac:dyDescent="0.3">
      <c r="D8" s="38" t="s">
        <v>1</v>
      </c>
      <c r="E8" s="38"/>
      <c r="F8" s="38"/>
      <c r="G8" s="38"/>
      <c r="H8" s="38"/>
      <c r="I8" s="38"/>
      <c r="J8" s="38"/>
      <c r="K8" s="38"/>
    </row>
    <row r="9" spans="1:11" ht="27.75" customHeight="1" x14ac:dyDescent="0.3">
      <c r="A9" s="1" t="s">
        <v>2</v>
      </c>
      <c r="D9" s="44" t="s">
        <v>44</v>
      </c>
      <c r="E9" s="44"/>
      <c r="F9" s="44"/>
      <c r="G9" s="44"/>
      <c r="H9" s="44"/>
      <c r="I9" s="44"/>
      <c r="J9" s="44"/>
      <c r="K9" s="44"/>
    </row>
    <row r="10" spans="1:11" x14ac:dyDescent="0.3">
      <c r="D10" s="38" t="s">
        <v>1</v>
      </c>
      <c r="E10" s="38"/>
      <c r="F10" s="38"/>
      <c r="G10" s="38"/>
      <c r="H10" s="38"/>
      <c r="I10" s="38"/>
      <c r="J10" s="38"/>
      <c r="K10" s="38"/>
    </row>
    <row r="11" spans="1:11" x14ac:dyDescent="0.3">
      <c r="A11" s="1" t="s">
        <v>40</v>
      </c>
      <c r="F11" s="2"/>
    </row>
    <row r="12" spans="1:11" x14ac:dyDescent="0.3">
      <c r="F12" s="2"/>
    </row>
    <row r="13" spans="1:11" ht="31.5" customHeight="1" thickBot="1" x14ac:dyDescent="0.4">
      <c r="A13" s="39" t="s">
        <v>4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s="5" customFormat="1" ht="90" customHeight="1" x14ac:dyDescent="0.35">
      <c r="A14" s="3" t="s">
        <v>5</v>
      </c>
      <c r="B14" s="40" t="s">
        <v>6</v>
      </c>
      <c r="C14" s="40"/>
      <c r="D14" s="4" t="s">
        <v>7</v>
      </c>
      <c r="E14" s="40" t="s">
        <v>8</v>
      </c>
      <c r="F14" s="40"/>
      <c r="G14" s="4" t="s">
        <v>9</v>
      </c>
      <c r="H14" s="40" t="s">
        <v>10</v>
      </c>
      <c r="I14" s="40"/>
      <c r="J14" s="41" t="s">
        <v>11</v>
      </c>
      <c r="K14" s="41"/>
    </row>
    <row r="15" spans="1:11" s="8" customFormat="1" x14ac:dyDescent="0.35">
      <c r="A15" s="6">
        <v>1</v>
      </c>
      <c r="B15" s="49">
        <v>2</v>
      </c>
      <c r="C15" s="49"/>
      <c r="D15" s="7">
        <v>3</v>
      </c>
      <c r="E15" s="49">
        <v>4</v>
      </c>
      <c r="F15" s="49"/>
      <c r="G15" s="7">
        <v>5</v>
      </c>
      <c r="H15" s="49">
        <v>6</v>
      </c>
      <c r="I15" s="49"/>
      <c r="J15" s="50">
        <v>7</v>
      </c>
      <c r="K15" s="50"/>
    </row>
    <row r="16" spans="1:11" ht="15" customHeight="1" x14ac:dyDescent="0.3">
      <c r="A16" s="9">
        <v>1</v>
      </c>
      <c r="B16" s="45" t="s">
        <v>13</v>
      </c>
      <c r="C16" s="45"/>
      <c r="D16" s="10">
        <v>5</v>
      </c>
      <c r="E16" s="46" t="s">
        <v>12</v>
      </c>
      <c r="F16" s="46"/>
      <c r="G16" s="10">
        <v>1</v>
      </c>
      <c r="H16" s="47">
        <v>2.25</v>
      </c>
      <c r="I16" s="47"/>
      <c r="J16" s="48">
        <f>ROUND(((D16/$E$18)*G16*H16)/$G$18,3)</f>
        <v>9.4E-2</v>
      </c>
      <c r="K16" s="48"/>
    </row>
    <row r="17" spans="1:15" ht="15" customHeight="1" x14ac:dyDescent="0.3">
      <c r="A17" s="9">
        <v>2</v>
      </c>
      <c r="B17" s="45" t="s">
        <v>14</v>
      </c>
      <c r="C17" s="45"/>
      <c r="D17" s="10">
        <v>17</v>
      </c>
      <c r="E17" s="46" t="s">
        <v>12</v>
      </c>
      <c r="F17" s="46"/>
      <c r="G17" s="10">
        <v>3</v>
      </c>
      <c r="H17" s="47">
        <v>1</v>
      </c>
      <c r="I17" s="47"/>
      <c r="J17" s="48">
        <f>ROUND(((D17/$E$18)*G17*H17)/$G$18,3)</f>
        <v>0.42499999999999999</v>
      </c>
      <c r="K17" s="48"/>
    </row>
    <row r="18" spans="1:15" ht="15.75" customHeight="1" thickBot="1" x14ac:dyDescent="0.35">
      <c r="A18" s="11"/>
      <c r="B18" s="52" t="s">
        <v>15</v>
      </c>
      <c r="C18" s="52"/>
      <c r="D18" s="12"/>
      <c r="E18" s="53">
        <v>30</v>
      </c>
      <c r="F18" s="53"/>
      <c r="G18" s="13">
        <f>SUM(G16:G17)</f>
        <v>4</v>
      </c>
      <c r="H18" s="54"/>
      <c r="I18" s="54"/>
      <c r="J18" s="55">
        <f>SUM(J16:K17)</f>
        <v>0.51900000000000002</v>
      </c>
      <c r="K18" s="55"/>
      <c r="O18" s="14"/>
    </row>
    <row r="19" spans="1:15" x14ac:dyDescent="0.3">
      <c r="A19" s="15" t="s">
        <v>16</v>
      </c>
      <c r="D19" s="16"/>
      <c r="E19" s="16"/>
      <c r="F19" s="16"/>
      <c r="H19" s="16"/>
      <c r="I19" s="16"/>
      <c r="J19" s="16"/>
      <c r="K19" s="16"/>
      <c r="O19" s="14"/>
    </row>
    <row r="20" spans="1:15" x14ac:dyDescent="0.3">
      <c r="D20" s="16"/>
      <c r="E20" s="16"/>
      <c r="F20" s="16"/>
      <c r="H20" s="16"/>
      <c r="I20" s="16"/>
      <c r="J20" s="16"/>
      <c r="K20" s="16"/>
    </row>
    <row r="21" spans="1:15" ht="14.5" thickBot="1" x14ac:dyDescent="0.35">
      <c r="A21" s="56" t="s">
        <v>17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</row>
    <row r="22" spans="1:15" ht="101.25" customHeight="1" x14ac:dyDescent="0.3">
      <c r="A22" s="57" t="s">
        <v>18</v>
      </c>
      <c r="B22" s="57"/>
      <c r="C22" s="4" t="s">
        <v>19</v>
      </c>
      <c r="D22" s="4" t="s">
        <v>20</v>
      </c>
      <c r="E22" s="4" t="s">
        <v>21</v>
      </c>
      <c r="F22" s="4" t="s">
        <v>22</v>
      </c>
      <c r="G22" s="4" t="s">
        <v>23</v>
      </c>
      <c r="H22" s="4" t="s">
        <v>24</v>
      </c>
      <c r="I22" s="4" t="s">
        <v>25</v>
      </c>
      <c r="J22" s="4" t="s">
        <v>26</v>
      </c>
      <c r="K22" s="17" t="s">
        <v>27</v>
      </c>
    </row>
    <row r="23" spans="1:15" s="8" customFormat="1" ht="14.5" thickBot="1" x14ac:dyDescent="0.4">
      <c r="A23" s="58">
        <v>1</v>
      </c>
      <c r="B23" s="58"/>
      <c r="C23" s="18">
        <v>2</v>
      </c>
      <c r="D23" s="18">
        <v>3</v>
      </c>
      <c r="E23" s="18">
        <v>4</v>
      </c>
      <c r="F23" s="18">
        <v>5</v>
      </c>
      <c r="G23" s="18">
        <v>6</v>
      </c>
      <c r="H23" s="18">
        <v>7</v>
      </c>
      <c r="I23" s="18">
        <v>8</v>
      </c>
      <c r="J23" s="18">
        <v>9</v>
      </c>
      <c r="K23" s="19">
        <v>10</v>
      </c>
    </row>
    <row r="24" spans="1:15" s="27" customFormat="1" ht="14.5" customHeight="1" thickBot="1" x14ac:dyDescent="0.4">
      <c r="A24" s="59">
        <v>110457.2</v>
      </c>
      <c r="B24" s="60"/>
      <c r="C24" s="20">
        <f>ROUND(247/12,2)</f>
        <v>20.58</v>
      </c>
      <c r="D24" s="21">
        <f>ROUND(A24/C24,2)</f>
        <v>5367.21</v>
      </c>
      <c r="E24" s="22">
        <v>40.06</v>
      </c>
      <c r="F24" s="23">
        <v>10</v>
      </c>
      <c r="G24" s="21">
        <f>ROUND((D24*(1+F24%))/E24%,2)</f>
        <v>14737.72</v>
      </c>
      <c r="H24" s="23">
        <f>E18</f>
        <v>30</v>
      </c>
      <c r="I24" s="24">
        <f>G18</f>
        <v>4</v>
      </c>
      <c r="J24" s="25">
        <f>J18</f>
        <v>0.51900000000000002</v>
      </c>
      <c r="K24" s="26">
        <f>ROUND(G24*H24*I24*J24,0)</f>
        <v>917865</v>
      </c>
    </row>
    <row r="25" spans="1:15" ht="15" customHeight="1" x14ac:dyDescent="0.3">
      <c r="A25" s="51" t="s">
        <v>28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M25" s="28"/>
    </row>
    <row r="26" spans="1:15" ht="26.25" customHeight="1" x14ac:dyDescent="0.3">
      <c r="A26" s="51" t="s">
        <v>43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5" ht="14.25" customHeight="1" x14ac:dyDescent="0.3">
      <c r="A27" s="62" t="s">
        <v>39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</row>
    <row r="28" spans="1:15" ht="15" customHeight="1" x14ac:dyDescent="0.3">
      <c r="A28" s="63" t="s">
        <v>29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5" ht="15" customHeight="1" x14ac:dyDescent="0.3">
      <c r="A29" s="63" t="s">
        <v>30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5" ht="15.75" customHeight="1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spans="1:15" ht="15.75" customHeight="1" x14ac:dyDescent="0.3">
      <c r="A31" s="64" t="s">
        <v>41</v>
      </c>
      <c r="B31" s="64"/>
      <c r="C31" s="64"/>
      <c r="D31" s="64"/>
      <c r="E31" s="64"/>
      <c r="F31" s="64"/>
      <c r="G31" s="30">
        <f>K24</f>
        <v>917865</v>
      </c>
      <c r="H31" s="31"/>
      <c r="I31" s="32"/>
      <c r="J31" s="32"/>
      <c r="K31" s="32"/>
    </row>
    <row r="32" spans="1:15" x14ac:dyDescent="0.3">
      <c r="A32" s="64" t="s">
        <v>37</v>
      </c>
      <c r="B32" s="64"/>
      <c r="C32" s="64"/>
      <c r="D32" s="64"/>
      <c r="E32" s="64"/>
      <c r="F32" s="64"/>
      <c r="G32" s="37">
        <v>0.98053636495191632</v>
      </c>
      <c r="H32" s="35"/>
      <c r="I32" s="32"/>
      <c r="J32" s="32"/>
      <c r="K32" s="32"/>
    </row>
    <row r="33" spans="1:12" ht="31.5" customHeight="1" x14ac:dyDescent="0.3">
      <c r="A33" s="64" t="s">
        <v>42</v>
      </c>
      <c r="B33" s="64"/>
      <c r="C33" s="64"/>
      <c r="D33" s="64"/>
      <c r="E33" s="64"/>
      <c r="F33" s="64"/>
      <c r="G33" s="30">
        <f>ROUND(G31*G32,0)</f>
        <v>900000</v>
      </c>
      <c r="H33" s="35"/>
      <c r="I33" s="32"/>
      <c r="J33" s="32"/>
      <c r="K33" s="32"/>
      <c r="L33" s="36"/>
    </row>
    <row r="34" spans="1:12" x14ac:dyDescent="0.3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36"/>
    </row>
    <row r="35" spans="1:12" x14ac:dyDescent="0.3">
      <c r="G35" s="65"/>
      <c r="H35" s="65"/>
      <c r="J35" s="65"/>
      <c r="K35" s="65"/>
    </row>
    <row r="36" spans="1:12" x14ac:dyDescent="0.3">
      <c r="G36" s="61" t="s">
        <v>31</v>
      </c>
      <c r="H36" s="61"/>
      <c r="I36" s="33"/>
      <c r="J36" s="61" t="s">
        <v>32</v>
      </c>
      <c r="K36" s="61"/>
    </row>
    <row r="37" spans="1:12" ht="31.5" customHeight="1" x14ac:dyDescent="0.3">
      <c r="A37" s="68"/>
      <c r="B37" s="68"/>
      <c r="C37" s="68"/>
      <c r="D37" s="68"/>
      <c r="E37" s="68"/>
      <c r="F37" s="68"/>
      <c r="G37" s="65"/>
      <c r="H37" s="65"/>
      <c r="J37" s="65"/>
      <c r="K37" s="65"/>
    </row>
    <row r="38" spans="1:12" ht="15" customHeight="1" x14ac:dyDescent="0.3">
      <c r="A38" s="69"/>
      <c r="B38" s="69"/>
      <c r="C38" s="69"/>
      <c r="G38" s="61" t="s">
        <v>31</v>
      </c>
      <c r="H38" s="61"/>
      <c r="I38" s="33"/>
      <c r="J38" s="61" t="s">
        <v>32</v>
      </c>
      <c r="K38" s="61"/>
    </row>
    <row r="39" spans="1:12" ht="41.25" customHeight="1" x14ac:dyDescent="0.3">
      <c r="A39" s="1" t="s">
        <v>33</v>
      </c>
      <c r="C39" s="66"/>
      <c r="D39" s="66"/>
      <c r="E39" s="66"/>
      <c r="F39" s="16"/>
      <c r="G39" s="65"/>
      <c r="H39" s="65"/>
      <c r="J39" s="65"/>
      <c r="K39" s="65"/>
    </row>
    <row r="40" spans="1:12" x14ac:dyDescent="0.3">
      <c r="C40" s="67" t="s">
        <v>34</v>
      </c>
      <c r="D40" s="67"/>
      <c r="E40" s="67"/>
      <c r="G40" s="61" t="s">
        <v>31</v>
      </c>
      <c r="H40" s="61"/>
      <c r="I40" s="33"/>
      <c r="J40" s="61" t="s">
        <v>32</v>
      </c>
      <c r="K40" s="61"/>
    </row>
    <row r="42" spans="1:12" x14ac:dyDescent="0.3">
      <c r="A42" s="1" t="s">
        <v>0</v>
      </c>
      <c r="C42" s="34"/>
      <c r="D42" s="34"/>
      <c r="E42" s="34"/>
      <c r="F42" s="34"/>
      <c r="G42" s="34"/>
      <c r="H42" s="34"/>
      <c r="I42" s="34"/>
      <c r="J42" s="34"/>
      <c r="K42" s="34"/>
    </row>
    <row r="43" spans="1:12" x14ac:dyDescent="0.3">
      <c r="C43" s="38" t="s">
        <v>35</v>
      </c>
      <c r="D43" s="38"/>
      <c r="E43" s="38"/>
      <c r="F43" s="38"/>
      <c r="G43" s="38"/>
      <c r="H43" s="38"/>
      <c r="I43" s="38"/>
      <c r="J43" s="38"/>
      <c r="K43" s="38"/>
    </row>
  </sheetData>
  <mergeCells count="56">
    <mergeCell ref="C43:K43"/>
    <mergeCell ref="A33:F33"/>
    <mergeCell ref="A32:F32"/>
    <mergeCell ref="C39:E39"/>
    <mergeCell ref="G39:H39"/>
    <mergeCell ref="J39:K39"/>
    <mergeCell ref="C40:E40"/>
    <mergeCell ref="G40:H40"/>
    <mergeCell ref="J40:K40"/>
    <mergeCell ref="G36:H36"/>
    <mergeCell ref="J36:K36"/>
    <mergeCell ref="A37:F37"/>
    <mergeCell ref="G37:H37"/>
    <mergeCell ref="J37:K37"/>
    <mergeCell ref="A38:C38"/>
    <mergeCell ref="G38:H38"/>
    <mergeCell ref="J38:K38"/>
    <mergeCell ref="A27:K27"/>
    <mergeCell ref="A28:K28"/>
    <mergeCell ref="A29:K29"/>
    <mergeCell ref="A31:F31"/>
    <mergeCell ref="G35:H35"/>
    <mergeCell ref="J35:K35"/>
    <mergeCell ref="A26:K26"/>
    <mergeCell ref="B17:C17"/>
    <mergeCell ref="E17:F17"/>
    <mergeCell ref="H17:I17"/>
    <mergeCell ref="J17:K17"/>
    <mergeCell ref="B18:C18"/>
    <mergeCell ref="E18:F18"/>
    <mergeCell ref="H18:I18"/>
    <mergeCell ref="J18:K18"/>
    <mergeCell ref="A21:K21"/>
    <mergeCell ref="A22:B22"/>
    <mergeCell ref="A23:B23"/>
    <mergeCell ref="A24:B24"/>
    <mergeCell ref="A25:K25"/>
    <mergeCell ref="B16:C16"/>
    <mergeCell ref="E16:F16"/>
    <mergeCell ref="H16:I16"/>
    <mergeCell ref="J16:K16"/>
    <mergeCell ref="B15:C15"/>
    <mergeCell ref="E15:F15"/>
    <mergeCell ref="H15:I15"/>
    <mergeCell ref="J15:K15"/>
    <mergeCell ref="H1:K1"/>
    <mergeCell ref="A6:K6"/>
    <mergeCell ref="D7:K7"/>
    <mergeCell ref="D8:K8"/>
    <mergeCell ref="D9:K9"/>
    <mergeCell ref="D10:K10"/>
    <mergeCell ref="A13:K13"/>
    <mergeCell ref="B14:C14"/>
    <mergeCell ref="E14:F14"/>
    <mergeCell ref="H14:I14"/>
    <mergeCell ref="J14:K14"/>
  </mergeCells>
  <pageMargins left="0.905555555555556" right="0.39374999999999999" top="0.39374999999999999" bottom="0.74791666666666701" header="0.511811023622047" footer="0.511811023622047"/>
  <pageSetup paperSize="9" scale="6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Никита Дмитриевич</dc:creator>
  <cp:lastModifiedBy>Харина Анна Владимировна</cp:lastModifiedBy>
  <dcterms:created xsi:type="dcterms:W3CDTF">2025-12-12T08:25:17Z</dcterms:created>
  <dcterms:modified xsi:type="dcterms:W3CDTF">2026-08-04T10:14:58Z</dcterms:modified>
</cp:coreProperties>
</file>